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6" documentId="8_{9DBA6551-F4B8-495C-BB06-C55D8F5AE381}" xr6:coauthVersionLast="44" xr6:coauthVersionMax="45" xr10:uidLastSave="{27900EE0-7436-4C03-93C5-BAB7B9CD450B}"/>
  <bookViews>
    <workbookView xWindow="28680" yWindow="-120" windowWidth="29040" windowHeight="15990" tabRatio="587"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"Step Change (Counterfactual)"</definedName>
    <definedName name="CaseName_2">"Step Change (DP5)"</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V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R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M39" i="261"/>
  <c r="U39" i="261"/>
  <c r="AC39" i="261"/>
  <c r="O40" i="261"/>
  <c r="W40" i="261"/>
  <c r="AC35" i="261"/>
  <c r="AC169" i="261"/>
  <c r="AC34" i="261"/>
  <c r="K169" i="261"/>
  <c r="K34" i="261"/>
  <c r="U35" i="261"/>
  <c r="O36" i="261"/>
  <c r="O171" i="261"/>
  <c r="W171" i="261"/>
  <c r="N33" i="261"/>
  <c r="P169"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X171" i="261" l="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49" i="26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N19" i="181"/>
  <c r="X19" i="131"/>
  <c r="X19" i="181"/>
  <c r="V19" i="131"/>
  <c r="V19" i="181"/>
  <c r="U19" i="131"/>
  <c r="U19" i="181"/>
  <c r="T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Z19" i="181" l="1"/>
  <c r="J19" i="131"/>
  <c r="AA19" i="181"/>
  <c r="M19" i="131"/>
  <c r="AD19" i="131"/>
  <c r="R19" i="181"/>
  <c r="R21" i="181" s="1"/>
  <c r="K19" i="261"/>
  <c r="K21" i="261" s="1"/>
  <c r="K19" i="18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31"/>
  <c r="I19" i="18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K21" i="18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AA21" i="181"/>
  <c r="Z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261" l="1"/>
  <c r="I20" i="261"/>
  <c r="I21" i="261" s="1"/>
  <c r="I21" i="18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<sst xmlns="http://schemas.openxmlformats.org/spreadsheetml/2006/main" count="4712" uniqueCount="316">
  <si>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</si>
  <si>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</si>
  <si>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</si>
  <si>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</si>
  <si>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</si>
  <si>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</si>
  <si>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</si>
  <si>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</si>
  <si>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</si>
  <si>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</si>
  <si>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</si>
  <si>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</si>
  <si>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</si>
  <si>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</si>
  <si>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</si>
  <si>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</si>
  <si>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</si>
  <si>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</si>
  <si>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</si>
  <si>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</si>
  <si>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</si>
  <si>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</si>
  <si>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</si>
  <si>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</si>
  <si>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</si>
  <si>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</si>
  <si>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</si>
  <si>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</si>
  <si>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</si>
  <si>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</si>
  <si>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</si>
  <si>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</si>
  <si>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</si>
  <si>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</si>
  <si>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</si>
  <si>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</si>
  <si>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</si>
  <si>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</si>
  <si>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</si>
  <si>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</si>
  <si>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</si>
  <si>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</si>
  <si>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</si>
  <si>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</si>
  <si>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</si>
  <si>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</si>
  <si>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</si>
  <si>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</si>
  <si>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</si>
  <si>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</si>
  <si>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</si>
  <si>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</si>
  <si>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</si>
  <si>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</si>
  <si>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</si>
  <si>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</si>
  <si>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</si>
  <si>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</si>
  <si>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</si>
  <si>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</si>
  <si>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</si>
  <si>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</si>
  <si>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</si>
  <si>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</si>
  <si>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</si>
  <si>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</si>
  <si>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</si>
  <si>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</si>
  <si>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</si>
  <si>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</si>
  <si>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</si>
  <si>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</si>
  <si>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</si>
  <si>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Step Change (Counterfactual)</t>
  </si>
  <si>
    <t>Step Change (DP5)</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</si>
  <si>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</si>
  <si>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</si>
  <si>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</si>
  <si>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</si>
  <si>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</si>
  <si>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</si>
  <si>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</si>
  <si>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</si>
  <si>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</si>
  <si>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</si>
  <si>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</si>
  <si>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</si>
  <si>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</si>
  <si>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</si>
  <si>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</si>
  <si>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</si>
  <si>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</si>
  <si>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</si>
  <si>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</si>
  <si>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</si>
  <si>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</si>
  <si>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</si>
  <si>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</si>
  <si>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</si>
  <si>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</si>
  <si>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</si>
  <si>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</si>
  <si>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</si>
  <si>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</si>
  <si>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</si>
  <si>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</si>
  <si>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</si>
  <si>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</si>
  <si>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</si>
  <si>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</si>
  <si>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</si>
  <si>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</si>
  <si>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</si>
  <si>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</si>
  <si>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</si>
  <si>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</si>
  <si>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</si>
  <si>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</si>
  <si>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</si>
  <si>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</si>
  <si>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</si>
  <si>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</si>
  <si>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</si>
  <si>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</si>
  <si>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</si>
  <si>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</si>
  <si>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</si>
  <si>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</si>
  <si>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</si>
  <si>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</si>
  <si>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</si>
  <si>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</si>
  <si>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</si>
  <si>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</si>
  <si>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</si>
  <si>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</si>
  <si>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</si>
  <si>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</si>
  <si>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</si>
  <si>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</si>
  <si>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</si>
  <si>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</si>
  <si>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</si>
  <si>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</si>
  <si>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</si>
  <si>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</si>
  <si>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</si>
  <si>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</si>
  <si>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</si>
  <si>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</si>
  <si>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</si>
  <si>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</si>
  <si>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</si>
  <si>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</si>
  <si>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</si>
  <si>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</si>
  <si>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</si>
  <si>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</si>
  <si>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</si>
  <si>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</si>
  <si>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</si>
  <si>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</si>
  <si>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</si>
  <si>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</si>
  <si>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</si>
  <si>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</si>
  <si>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</si>
  <si>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</si>
  <si>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</si>
  <si>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</si>
  <si>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</si>
  <si>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</si>
  <si>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</si>
  <si>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</si>
  <si>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</si>
  <si>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</si>
  <si>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</si>
  <si>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</si>
  <si>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</si>
  <si>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</si>
  <si>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</si>
  <si>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</si>
  <si>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</si>
  <si>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</si>
  <si>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</si>
  <si>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</si>
  <si>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</si>
  <si>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</si>
  <si>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</si>
  <si>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</si>
  <si>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</si>
  <si>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</si>
  <si>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</si>
  <si>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</si>
  <si>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</si>
  <si>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</si>
  <si>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</si>
  <si>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</si>
  <si>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</si>
  <si>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</si>
  <si>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</si>
  <si>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</si>
  <si>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</si>
  <si>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</si>
  <si>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</si>
  <si>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</si>
  <si>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</si>
  <si>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</si>
  <si>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</si>
  <si>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</si>
  <si>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</si>
  <si>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</si>
  <si>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</si>
  <si>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</si>
  <si>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</si>
  <si>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</si>
  <si>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</si>
  <si>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</si>
  <si>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</si>
  <si>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</si>
  <si>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</si>
  <si>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</si>
  <si>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</si>
  <si>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</si>
  <si>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</si>
  <si>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</si>
  <si>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</si>
  <si>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</si>
  <si>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</si>
  <si>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</si>
  <si>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</si>
  <si>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</si>
  <si>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</si>
  <si>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</si>
  <si>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</si>
  <si>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</si>
  <si>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</si>
  <si>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</si>
  <si>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</si>
  <si>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</si>
  <si>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</si>
  <si>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</si>
  <si>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</si>
  <si>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</si>
  <si>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</si>
  <si>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</si>
  <si>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</si>
  <si>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</si>
  <si>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</si>
  <si>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</si>
  <si>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</si>
  <si>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</si>
  <si>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</si>
  <si>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</si>
  <si>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</si>
  <si>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</si>
  <si>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</si>
  <si>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</si>
  <si>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</si>
  <si>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</si>
  <si>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</si>
  <si>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</si>
  <si>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</si>
  <si>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</si>
  <si>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</si>
  <si>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</si>
  <si>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</si>
  <si>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</si>
  <si>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</si>
  <si>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</si>
  <si>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</si>
  <si>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</si>
  <si>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</si>
  <si>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</si>
  <si>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</si>
  <si>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</si>
  <si>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Step Change (Counterfactual)</t>
  </si>
  <si>
    <t>Installed capacity by technology (MW) - Step Change (DP5)</t>
  </si>
  <si>
    <t>Remaining capacity of Coal (MW) - Step Change (Counterfactual)</t>
  </si>
  <si>
    <t>Remaining capacity of Coal (MW) - Step Change (DP5)</t>
  </si>
  <si>
    <t>Annual as-generated generation by technology (GWh) - Step Change (Counterfactual)</t>
  </si>
  <si>
    <t>Pump Load (GWh) - Step Change (Counterfactual)</t>
  </si>
  <si>
    <t>Annual as-generated generation by technology (GWh) - Step Change (DP5)</t>
  </si>
  <si>
    <t>Pump Load (GWh) - Step Change (DP5)</t>
  </si>
  <si>
    <t>Installed capacity of Storage (MW) - Step Change (Counterfactual)</t>
  </si>
  <si>
    <t>Installed capacity of Storage (MW) - Step Change (DP5)</t>
  </si>
  <si>
    <t>Generation by Storage (GWh) - Step Change (Counterfactual)</t>
  </si>
  <si>
    <t>Generation by Storage (GWh) - Step Change (DP5)</t>
  </si>
  <si>
    <t>Dispatchable Capacity built (MW) - Step Change (Counterfactual)</t>
  </si>
  <si>
    <t>Dispatchable Capacity built (MW) - Step Change (DP5)</t>
  </si>
  <si>
    <t>Installed capacity by REZ (MW) - Step Change (Counterfactual)</t>
  </si>
  <si>
    <t>Installed capacity by REZ (MW) - Step Change (DP5)</t>
  </si>
  <si>
    <t>Annual as-generated generation by REZ (GWh) - Step Change (Counterfactual)</t>
  </si>
  <si>
    <t>Annual as-generated generation by REZ (GWh) - Step Change (DP5)</t>
  </si>
  <si>
    <t>NEM Emissions (Mt CO2-e) - Step Change (Counterfactual)</t>
  </si>
  <si>
    <t>NEM Emissions (Mt CO2-e) - Step Change (DP5)</t>
  </si>
  <si>
    <t>VOM cost by technology ($000s) - Step Change (Counterfactual)</t>
  </si>
  <si>
    <t>VOM cost by technology ($000s) - Step Change (DP5)</t>
  </si>
  <si>
    <t>FOM cost by technology ($000s) - Step Change (Counterfactual)</t>
  </si>
  <si>
    <t>FOM cost by technology ($000s) - Step Change (DP5)</t>
  </si>
  <si>
    <t>Fuel cost by technology ($000s) - Step Change (Counterfactual)</t>
  </si>
  <si>
    <t>Fuel cost by technology ($000s) - Step Change (DP5)</t>
  </si>
  <si>
    <t>New generation build cost (CAPEX) by technology ($000s) - Step Change (Counterfactual)</t>
  </si>
  <si>
    <t>New generation build cost (CAPEX) by technology ($000s) - Step Change (DP5)</t>
  </si>
  <si>
    <t>Rehabilitation cost by technology ($000s) - Step Change (Counterfactual)</t>
  </si>
  <si>
    <t>Rehabilitation cost by technology ($000s) - Step Change (DP5)</t>
  </si>
  <si>
    <t>DSP and USE cost by region ($000s) - Step Change (Counterfactual)</t>
  </si>
  <si>
    <t>DSP and USE cost by region ($000s) - Step Change (DP5)</t>
  </si>
  <si>
    <t>REZ transmission expansion cost by region ($000s) - Step Change (Counterfactual)</t>
  </si>
  <si>
    <t>REZ transmission expansion cost by region ($000s) - Step Change (DP5)</t>
  </si>
  <si>
    <t>Interconnector cost by link ($000s) - Step Change (Counterfactual)</t>
  </si>
  <si>
    <t>Interconnector cost by link ($000s) - Step Change (DP5)</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</si>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</sst>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Step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105.7396072708968</c:v>
                </c:pt>
                <c:pt idx="1">
                  <c:v>104.07089070530272</c:v>
                </c:pt>
                <c:pt idx="2">
                  <c:v>98.159667034465414</c:v>
                </c:pt>
                <c:pt idx="3">
                  <c:v>83.539067978981336</c:v>
                </c:pt>
                <c:pt idx="4">
                  <c:v>72.582802777811466</c:v>
                </c:pt>
                <c:pt idx="5">
                  <c:v>44.964131419085994</c:v>
                </c:pt>
                <c:pt idx="6">
                  <c:v>50.729655585195118</c:v>
                </c:pt>
                <c:pt idx="7">
                  <c:v>36.21286819785032</c:v>
                </c:pt>
                <c:pt idx="8">
                  <c:v>37.557382049409192</c:v>
                </c:pt>
                <c:pt idx="9">
                  <c:v>39.100493368530962</c:v>
                </c:pt>
                <c:pt idx="10">
                  <c:v>38.787281817265878</c:v>
                </c:pt>
                <c:pt idx="11">
                  <c:v>39.123296012947144</c:v>
                </c:pt>
                <c:pt idx="12">
                  <c:v>40.449867988023499</c:v>
                </c:pt>
                <c:pt idx="13">
                  <c:v>40.50634971965912</c:v>
                </c:pt>
                <c:pt idx="14">
                  <c:v>36.702851897271167</c:v>
                </c:pt>
                <c:pt idx="15">
                  <c:v>36.017501856158397</c:v>
                </c:pt>
                <c:pt idx="16">
                  <c:v>41.985427320692779</c:v>
                </c:pt>
                <c:pt idx="17">
                  <c:v>39.286498927278821</c:v>
                </c:pt>
                <c:pt idx="18">
                  <c:v>41.537003893209032</c:v>
                </c:pt>
                <c:pt idx="19">
                  <c:v>43.488404237337342</c:v>
                </c:pt>
                <c:pt idx="20">
                  <c:v>43.143865350766561</c:v>
                </c:pt>
              </c:numCache>
            </c:numRef>
          </c:val>
          <c:smooth val="1"/>
          <c:extLst>
            <c:ext xmlns:c16="http://schemas.microsoft.com/office/drawing/2014/chart" uri="{C3380CC4-5D6E-409C-BE32-E72D297353CC}">
              <c16:uniqueId val="{00000001-91A9-447E-B4BB-ADF73CE81B08}"/>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328.62513515758826</c:v>
                </c:pt>
                <c:pt idx="1">
                  <c:v>458.05958492628162</c:v>
                </c:pt>
                <c:pt idx="2">
                  <c:v>595.11695340485198</c:v>
                </c:pt>
                <c:pt idx="3">
                  <c:v>1252.4700593534665</c:v>
                </c:pt>
                <c:pt idx="4">
                  <c:v>1594.1774215120756</c:v>
                </c:pt>
                <c:pt idx="5">
                  <c:v>2622.8450742401565</c:v>
                </c:pt>
                <c:pt idx="6">
                  <c:v>2712.8502289845324</c:v>
                </c:pt>
                <c:pt idx="7">
                  <c:v>2162.9338315789878</c:v>
                </c:pt>
                <c:pt idx="8">
                  <c:v>2291.151109827661</c:v>
                </c:pt>
                <c:pt idx="9">
                  <c:v>2425.8439966267274</c:v>
                </c:pt>
                <c:pt idx="10">
                  <c:v>2391.9587063405365</c:v>
                </c:pt>
                <c:pt idx="11">
                  <c:v>2326.6670463845853</c:v>
                </c:pt>
                <c:pt idx="12">
                  <c:v>2128.5886764999977</c:v>
                </c:pt>
                <c:pt idx="13">
                  <c:v>2134.5472161008665</c:v>
                </c:pt>
                <c:pt idx="14">
                  <c:v>2293.0537093454182</c:v>
                </c:pt>
                <c:pt idx="15">
                  <c:v>2379.1331987645881</c:v>
                </c:pt>
                <c:pt idx="16">
                  <c:v>2362.0927227231241</c:v>
                </c:pt>
                <c:pt idx="17">
                  <c:v>2114.1178569180129</c:v>
                </c:pt>
                <c:pt idx="18">
                  <c:v>2094.533816524161</c:v>
                </c:pt>
                <c:pt idx="19">
                  <c:v>2179.1703394263345</c:v>
                </c:pt>
                <c:pt idx="20">
                  <c:v>2169.7917057471504</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181.62630762967237</c:v>
                </c:pt>
                <c:pt idx="1">
                  <c:v>310.20971885834717</c:v>
                </c:pt>
                <c:pt idx="2">
                  <c:v>288.58133040085193</c:v>
                </c:pt>
                <c:pt idx="3">
                  <c:v>357.50622047682475</c:v>
                </c:pt>
                <c:pt idx="4">
                  <c:v>1273.4728788631339</c:v>
                </c:pt>
                <c:pt idx="5">
                  <c:v>4485.790492315813</c:v>
                </c:pt>
                <c:pt idx="6">
                  <c:v>4890.1438505532724</c:v>
                </c:pt>
                <c:pt idx="7">
                  <c:v>4445.0784312482292</c:v>
                </c:pt>
                <c:pt idx="8">
                  <c:v>4587.2942975468077</c:v>
                </c:pt>
                <c:pt idx="9">
                  <c:v>4812.8327574996956</c:v>
                </c:pt>
                <c:pt idx="10">
                  <c:v>4557.2784789973775</c:v>
                </c:pt>
                <c:pt idx="11">
                  <c:v>4674.9774926668661</c:v>
                </c:pt>
                <c:pt idx="12">
                  <c:v>4364.6676981373048</c:v>
                </c:pt>
                <c:pt idx="13">
                  <c:v>4207.7438429515378</c:v>
                </c:pt>
                <c:pt idx="14">
                  <c:v>4328.6925486862447</c:v>
                </c:pt>
                <c:pt idx="15">
                  <c:v>4518.2879480014171</c:v>
                </c:pt>
                <c:pt idx="16">
                  <c:v>4624.5926840571901</c:v>
                </c:pt>
                <c:pt idx="17">
                  <c:v>4228.7911988460755</c:v>
                </c:pt>
                <c:pt idx="18">
                  <c:v>3957.0158500407156</c:v>
                </c:pt>
                <c:pt idx="19">
                  <c:v>3908.4182308376157</c:v>
                </c:pt>
                <c:pt idx="20">
                  <c:v>3733.2723562802012</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220.09095662998695</c:v>
                </c:pt>
                <c:pt idx="4">
                  <c:v>1006.526901835166</c:v>
                </c:pt>
                <c:pt idx="5">
                  <c:v>3232.0919846816801</c:v>
                </c:pt>
                <c:pt idx="6">
                  <c:v>3926.5223868051667</c:v>
                </c:pt>
                <c:pt idx="7">
                  <c:v>5293.7268144993795</c:v>
                </c:pt>
                <c:pt idx="8">
                  <c:v>4823.5219162782851</c:v>
                </c:pt>
                <c:pt idx="9">
                  <c:v>4920.1335941725711</c:v>
                </c:pt>
                <c:pt idx="10">
                  <c:v>4246.2740538683647</c:v>
                </c:pt>
                <c:pt idx="11">
                  <c:v>4093.9378744957089</c:v>
                </c:pt>
                <c:pt idx="12">
                  <c:v>3866.6069489459478</c:v>
                </c:pt>
                <c:pt idx="13">
                  <c:v>3929.8896580063474</c:v>
                </c:pt>
                <c:pt idx="14">
                  <c:v>4293.8942297652902</c:v>
                </c:pt>
                <c:pt idx="15">
                  <c:v>4244.8479402920784</c:v>
                </c:pt>
                <c:pt idx="16">
                  <c:v>3827.565760621228</c:v>
                </c:pt>
                <c:pt idx="17">
                  <c:v>3972.3197766333437</c:v>
                </c:pt>
                <c:pt idx="18">
                  <c:v>3491.1200977263002</c:v>
                </c:pt>
                <c:pt idx="19">
                  <c:v>3459.4444293321721</c:v>
                </c:pt>
                <c:pt idx="20">
                  <c:v>3073.972541126449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-3350</c:v>
                </c:pt>
                <c:pt idx="3">
                  <c:v>-5685</c:v>
                </c:pt>
                <c:pt idx="4">
                  <c:v>-7085</c:v>
                </c:pt>
                <c:pt idx="5">
                  <c:v>-10425</c:v>
                </c:pt>
                <c:pt idx="6">
                  <c:v>-10425</c:v>
                </c:pt>
                <c:pt idx="7">
                  <c:v>-11145</c:v>
                </c:pt>
                <c:pt idx="8">
                  <c:v>-11145</c:v>
                </c:pt>
                <c:pt idx="9">
                  <c:v>-11145</c:v>
                </c:pt>
                <c:pt idx="10">
                  <c:v>-11865</c:v>
                </c:pt>
                <c:pt idx="11">
                  <c:v>-13305</c:v>
                </c:pt>
                <c:pt idx="12">
                  <c:v>-13305</c:v>
                </c:pt>
                <c:pt idx="13">
                  <c:v>-13305</c:v>
                </c:pt>
                <c:pt idx="14">
                  <c:v>-13990</c:v>
                </c:pt>
                <c:pt idx="15">
                  <c:v>-13990</c:v>
                </c:pt>
                <c:pt idx="16">
                  <c:v>-14440</c:v>
                </c:pt>
                <c:pt idx="17">
                  <c:v>-14440</c:v>
                </c:pt>
                <c:pt idx="18">
                  <c:v>-14440</c:v>
                </c:pt>
                <c:pt idx="19">
                  <c:v>-14440</c:v>
                </c:pt>
                <c:pt idx="20">
                  <c:v>-14440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-1450</c:v>
                </c:pt>
                <c:pt idx="5">
                  <c:v>-4820</c:v>
                </c:pt>
                <c:pt idx="6">
                  <c:v>-4820</c:v>
                </c:pt>
                <c:pt idx="7">
                  <c:v>-4820</c:v>
                </c:pt>
                <c:pt idx="8">
                  <c:v>-4820</c:v>
                </c:pt>
                <c:pt idx="9">
                  <c:v>-4820</c:v>
                </c:pt>
                <c:pt idx="10">
                  <c:v>-4820</c:v>
                </c:pt>
                <c:pt idx="11">
                  <c:v>-4820</c:v>
                </c:pt>
                <c:pt idx="12">
                  <c:v>-4820</c:v>
                </c:pt>
                <c:pt idx="13">
                  <c:v>-4820</c:v>
                </c:pt>
                <c:pt idx="14">
                  <c:v>-4820</c:v>
                </c:pt>
                <c:pt idx="15">
                  <c:v>-4820</c:v>
                </c:pt>
                <c:pt idx="16">
                  <c:v>-4820</c:v>
                </c:pt>
                <c:pt idx="17">
                  <c:v>-4820</c:v>
                </c:pt>
                <c:pt idx="18">
                  <c:v>-4820</c:v>
                </c:pt>
                <c:pt idx="19">
                  <c:v>-4820</c:v>
                </c:pt>
                <c:pt idx="20">
                  <c:v>-4820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1064.0391262800003</c:v>
                </c:pt>
                <c:pt idx="4">
                  <c:v>1064.0391262800003</c:v>
                </c:pt>
                <c:pt idx="5">
                  <c:v>2074.8907579200004</c:v>
                </c:pt>
                <c:pt idx="6">
                  <c:v>2074.8907579200004</c:v>
                </c:pt>
                <c:pt idx="7">
                  <c:v>2154.5402212200006</c:v>
                </c:pt>
                <c:pt idx="8">
                  <c:v>2392.2593856000003</c:v>
                </c:pt>
                <c:pt idx="9">
                  <c:v>2269.719393540001</c:v>
                </c:pt>
                <c:pt idx="10">
                  <c:v>3248.5668991799994</c:v>
                </c:pt>
                <c:pt idx="11">
                  <c:v>3738.2186379599989</c:v>
                </c:pt>
                <c:pt idx="12">
                  <c:v>4003.4442235099996</c:v>
                </c:pt>
                <c:pt idx="13">
                  <c:v>4792.6693241299999</c:v>
                </c:pt>
                <c:pt idx="14">
                  <c:v>4662.6693241299999</c:v>
                </c:pt>
                <c:pt idx="15">
                  <c:v>4662.6693241299999</c:v>
                </c:pt>
                <c:pt idx="16">
                  <c:v>5456.8732680100002</c:v>
                </c:pt>
                <c:pt idx="17">
                  <c:v>5601.5450910100008</c:v>
                </c:pt>
                <c:pt idx="18">
                  <c:v>5422.3071151700005</c:v>
                </c:pt>
                <c:pt idx="19">
                  <c:v>6206.9926240100012</c:v>
                </c:pt>
                <c:pt idx="20">
                  <c:v>7563.9853967899999</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175.03627329293568</c:v>
                </c:pt>
                <c:pt idx="1">
                  <c:v>338.38607515163585</c:v>
                </c:pt>
                <c:pt idx="2">
                  <c:v>950.04422996043581</c:v>
                </c:pt>
                <c:pt idx="3">
                  <c:v>3898.5519520756361</c:v>
                </c:pt>
                <c:pt idx="4">
                  <c:v>4807.3230274359357</c:v>
                </c:pt>
                <c:pt idx="5">
                  <c:v>8828.8619325334366</c:v>
                </c:pt>
                <c:pt idx="6">
                  <c:v>9112.4738471367364</c:v>
                </c:pt>
                <c:pt idx="7">
                  <c:v>12490.121378554435</c:v>
                </c:pt>
                <c:pt idx="8">
                  <c:v>12845.825054452436</c:v>
                </c:pt>
                <c:pt idx="9">
                  <c:v>12970.127397269935</c:v>
                </c:pt>
                <c:pt idx="10">
                  <c:v>13109.751292007437</c:v>
                </c:pt>
                <c:pt idx="11">
                  <c:v>13537.056987581238</c:v>
                </c:pt>
                <c:pt idx="12">
                  <c:v>13740.750284845735</c:v>
                </c:pt>
                <c:pt idx="13">
                  <c:v>14026.769893709936</c:v>
                </c:pt>
                <c:pt idx="14">
                  <c:v>14200.471692759038</c:v>
                </c:pt>
                <c:pt idx="15">
                  <c:v>14527.816267771736</c:v>
                </c:pt>
                <c:pt idx="16">
                  <c:v>15359.250924281234</c:v>
                </c:pt>
                <c:pt idx="17">
                  <c:v>15557.557743806738</c:v>
                </c:pt>
                <c:pt idx="18">
                  <c:v>15766.771412839938</c:v>
                </c:pt>
                <c:pt idx="19">
                  <c:v>15933.075970736834</c:v>
                </c:pt>
                <c:pt idx="20">
                  <c:v>16103.364673498236</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86.409610591656474</c:v>
                </c:pt>
                <c:pt idx="1">
                  <c:v>175.48528012028123</c:v>
                </c:pt>
                <c:pt idx="2">
                  <c:v>261.9288108976732</c:v>
                </c:pt>
                <c:pt idx="3">
                  <c:v>350.66791948723085</c:v>
                </c:pt>
                <c:pt idx="4">
                  <c:v>433.85359144283427</c:v>
                </c:pt>
                <c:pt idx="5">
                  <c:v>522.99868144073787</c:v>
                </c:pt>
                <c:pt idx="6">
                  <c:v>609.84956643831015</c:v>
                </c:pt>
                <c:pt idx="7">
                  <c:v>705.60294514389943</c:v>
                </c:pt>
                <c:pt idx="8">
                  <c:v>799.00801316016009</c:v>
                </c:pt>
                <c:pt idx="9">
                  <c:v>892.15097556923047</c:v>
                </c:pt>
                <c:pt idx="10">
                  <c:v>989.26978335328386</c:v>
                </c:pt>
                <c:pt idx="11">
                  <c:v>1080.7406965693335</c:v>
                </c:pt>
                <c:pt idx="12">
                  <c:v>1172.6082017635404</c:v>
                </c:pt>
                <c:pt idx="13">
                  <c:v>1274.6894356115777</c:v>
                </c:pt>
                <c:pt idx="14">
                  <c:v>1370.0856671311465</c:v>
                </c:pt>
                <c:pt idx="15">
                  <c:v>1475.3174775295245</c:v>
                </c:pt>
                <c:pt idx="16">
                  <c:v>1583.4926331288693</c:v>
                </c:pt>
                <c:pt idx="17">
                  <c:v>1687.8903706511812</c:v>
                </c:pt>
                <c:pt idx="18">
                  <c:v>1801.7828265984297</c:v>
                </c:pt>
                <c:pt idx="19">
                  <c:v>1912.9771101871804</c:v>
                </c:pt>
                <c:pt idx="20">
                  <c:v>2024.0166316187958</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175.03627329319875</c:v>
                </c:pt>
                <c:pt idx="1">
                  <c:v>615.95811982328166</c:v>
                </c:pt>
                <c:pt idx="2">
                  <c:v>904.5853415925169</c:v>
                </c:pt>
                <c:pt idx="3">
                  <c:v>1358.0131979867456</c:v>
                </c:pt>
                <c:pt idx="4">
                  <c:v>1357.4514922230608</c:v>
                </c:pt>
                <c:pt idx="5">
                  <c:v>1427.427789708112</c:v>
                </c:pt>
                <c:pt idx="6">
                  <c:v>1590.380958240308</c:v>
                </c:pt>
                <c:pt idx="7">
                  <c:v>1770.6821201139687</c:v>
                </c:pt>
                <c:pt idx="8">
                  <c:v>1973.8868154451402</c:v>
                </c:pt>
                <c:pt idx="9">
                  <c:v>2171.9474105650588</c:v>
                </c:pt>
                <c:pt idx="10">
                  <c:v>2368.4343229633428</c:v>
                </c:pt>
                <c:pt idx="11">
                  <c:v>2568.4240774794112</c:v>
                </c:pt>
                <c:pt idx="12">
                  <c:v>2781.1131015255196</c:v>
                </c:pt>
                <c:pt idx="13">
                  <c:v>3018.3427122418952</c:v>
                </c:pt>
                <c:pt idx="14">
                  <c:v>3287.7014901940652</c:v>
                </c:pt>
                <c:pt idx="15">
                  <c:v>3581.5752221803891</c:v>
                </c:pt>
                <c:pt idx="16">
                  <c:v>3889.680106907902</c:v>
                </c:pt>
                <c:pt idx="17">
                  <c:v>4227.4931119373769</c:v>
                </c:pt>
                <c:pt idx="18">
                  <c:v>4593.9803925087353</c:v>
                </c:pt>
                <c:pt idx="19">
                  <c:v>4933.7924539201194</c:v>
                </c:pt>
                <c:pt idx="20">
                  <c:v>5294.9881328883639</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4916.9017916400007</c:v>
                </c:pt>
                <c:pt idx="1">
                  <c:v>6127.0768591199994</c:v>
                </c:pt>
                <c:pt idx="2">
                  <c:v>7261.0615825900004</c:v>
                </c:pt>
                <c:pt idx="3">
                  <c:v>10983.28171508</c:v>
                </c:pt>
                <c:pt idx="4">
                  <c:v>11744.756073149994</c:v>
                </c:pt>
                <c:pt idx="5">
                  <c:v>17375.502842319998</c:v>
                </c:pt>
                <c:pt idx="6">
                  <c:v>18155.58531459</c:v>
                </c:pt>
                <c:pt idx="7">
                  <c:v>20710.420307519998</c:v>
                </c:pt>
                <c:pt idx="8">
                  <c:v>20710.420307529999</c:v>
                </c:pt>
                <c:pt idx="9">
                  <c:v>20914.1403508</c:v>
                </c:pt>
                <c:pt idx="10">
                  <c:v>20914.1403508</c:v>
                </c:pt>
                <c:pt idx="11">
                  <c:v>22155.585314609998</c:v>
                </c:pt>
                <c:pt idx="12">
                  <c:v>22070.085314609998</c:v>
                </c:pt>
                <c:pt idx="13">
                  <c:v>22070.085314609998</c:v>
                </c:pt>
                <c:pt idx="14">
                  <c:v>23440.085314609998</c:v>
                </c:pt>
                <c:pt idx="15">
                  <c:v>23440.085314609998</c:v>
                </c:pt>
                <c:pt idx="16">
                  <c:v>23440.085314609998</c:v>
                </c:pt>
                <c:pt idx="17">
                  <c:v>23440.085314609998</c:v>
                </c:pt>
                <c:pt idx="18">
                  <c:v>23440.085314609998</c:v>
                </c:pt>
                <c:pt idx="19">
                  <c:v>23440.085314609998</c:v>
                </c:pt>
                <c:pt idx="20">
                  <c:v>23440.085314609998</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1339.5857406599998</c:v>
                </c:pt>
                <c:pt idx="1">
                  <c:v>1894.3828500199998</c:v>
                </c:pt>
                <c:pt idx="2">
                  <c:v>2667.2017204899985</c:v>
                </c:pt>
                <c:pt idx="3">
                  <c:v>2909.5641376799995</c:v>
                </c:pt>
                <c:pt idx="4">
                  <c:v>4308.2907339600006</c:v>
                </c:pt>
                <c:pt idx="5">
                  <c:v>8657.2604241299996</c:v>
                </c:pt>
                <c:pt idx="6">
                  <c:v>8657.2604241299996</c:v>
                </c:pt>
                <c:pt idx="7">
                  <c:v>8657.2604241299996</c:v>
                </c:pt>
                <c:pt idx="8">
                  <c:v>8657.2604241299996</c:v>
                </c:pt>
                <c:pt idx="9">
                  <c:v>8657.2604241299996</c:v>
                </c:pt>
                <c:pt idx="10">
                  <c:v>8657.2604241299996</c:v>
                </c:pt>
                <c:pt idx="11">
                  <c:v>8657.2604241299996</c:v>
                </c:pt>
                <c:pt idx="12">
                  <c:v>8657.2604241299996</c:v>
                </c:pt>
                <c:pt idx="13">
                  <c:v>8657.2604241299996</c:v>
                </c:pt>
                <c:pt idx="14">
                  <c:v>8657.2604241299996</c:v>
                </c:pt>
                <c:pt idx="15">
                  <c:v>8657.2604241299996</c:v>
                </c:pt>
                <c:pt idx="16">
                  <c:v>8657.2604241299996</c:v>
                </c:pt>
                <c:pt idx="17">
                  <c:v>8657.2604241299996</c:v>
                </c:pt>
                <c:pt idx="18">
                  <c:v>8657.2604241299996</c:v>
                </c:pt>
                <c:pt idx="19">
                  <c:v>8657.2604241299996</c:v>
                </c:pt>
                <c:pt idx="20">
                  <c:v>8657.2604241299996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2279.2399930509891</c:v>
                </c:pt>
                <c:pt idx="1">
                  <c:v>4107.3642966906355</c:v>
                </c:pt>
                <c:pt idx="2">
                  <c:v>5479.0772859572262</c:v>
                </c:pt>
                <c:pt idx="3">
                  <c:v>7409.5227719249397</c:v>
                </c:pt>
                <c:pt idx="4">
                  <c:v>8540.0592705295512</c:v>
                </c:pt>
                <c:pt idx="5">
                  <c:v>9180.3071208050733</c:v>
                </c:pt>
                <c:pt idx="6">
                  <c:v>9999.7664910656149</c:v>
                </c:pt>
                <c:pt idx="7">
                  <c:v>11199.024232190646</c:v>
                </c:pt>
                <c:pt idx="8">
                  <c:v>11983.002664579117</c:v>
                </c:pt>
                <c:pt idx="9">
                  <c:v>12644.977102948209</c:v>
                </c:pt>
                <c:pt idx="10">
                  <c:v>14051.761682628765</c:v>
                </c:pt>
                <c:pt idx="11">
                  <c:v>14628.376330130346</c:v>
                </c:pt>
                <c:pt idx="12">
                  <c:v>15438.475578889715</c:v>
                </c:pt>
                <c:pt idx="13">
                  <c:v>16154.481455952044</c:v>
                </c:pt>
                <c:pt idx="14">
                  <c:v>18239.242801787754</c:v>
                </c:pt>
                <c:pt idx="15">
                  <c:v>19228.360138572178</c:v>
                </c:pt>
                <c:pt idx="16">
                  <c:v>20114.572167492173</c:v>
                </c:pt>
                <c:pt idx="17">
                  <c:v>20706.928854084865</c:v>
                </c:pt>
                <c:pt idx="18">
                  <c:v>21262.053948484048</c:v>
                </c:pt>
                <c:pt idx="19">
                  <c:v>22633.784017728482</c:v>
                </c:pt>
                <c:pt idx="20">
                  <c:v>24119.381797926057</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261.44588388459215</c:v>
                </c:pt>
                <c:pt idx="1">
                  <c:v>-201.12864472808337</c:v>
                </c:pt>
                <c:pt idx="2">
                  <c:v>-2558.026959141891</c:v>
                </c:pt>
                <c:pt idx="3">
                  <c:v>-791.7410021571327</c:v>
                </c:pt>
                <c:pt idx="4">
                  <c:v>-2649.7842548412295</c:v>
                </c:pt>
                <c:pt idx="5">
                  <c:v>-4238.2486281058254</c:v>
                </c:pt>
                <c:pt idx="6">
                  <c:v>-3867.7858285049533</c:v>
                </c:pt>
                <c:pt idx="7">
                  <c:v>-1419.7354550816649</c:v>
                </c:pt>
                <c:pt idx="8">
                  <c:v>-732.90754678740336</c:v>
                </c:pt>
                <c:pt idx="9">
                  <c:v>-638.00223362083398</c:v>
                </c:pt>
                <c:pt idx="10">
                  <c:v>-142.4120254592799</c:v>
                </c:pt>
                <c:pt idx="11">
                  <c:v>-573.9836778894296</c:v>
                </c:pt>
                <c:pt idx="12">
                  <c:v>-13.197289880724838</c:v>
                </c:pt>
                <c:pt idx="13">
                  <c:v>1164.1286534515134</c:v>
                </c:pt>
                <c:pt idx="14">
                  <c:v>-181.77331597981561</c:v>
                </c:pt>
                <c:pt idx="15">
                  <c:v>250.80306943125993</c:v>
                </c:pt>
                <c:pt idx="16">
                  <c:v>919.21682543010274</c:v>
                </c:pt>
                <c:pt idx="17">
                  <c:v>1366.5932054779189</c:v>
                </c:pt>
                <c:pt idx="18">
                  <c:v>867.06135461836834</c:v>
                </c:pt>
                <c:pt idx="19">
                  <c:v>1929.2457049440138</c:v>
                </c:pt>
                <c:pt idx="20">
                  <c:v>3567.5667019170296</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871.8163137368</c:v>
                </c:pt>
                <c:pt idx="1">
                  <c:v>1015.1661155955001</c:v>
                </c:pt>
                <c:pt idx="2">
                  <c:v>1626.8242704043</c:v>
                </c:pt>
                <c:pt idx="3">
                  <c:v>2535.3319925195001</c:v>
                </c:pt>
                <c:pt idx="4">
                  <c:v>2890.5564752598002</c:v>
                </c:pt>
                <c:pt idx="5">
                  <c:v>4581.1237587073001</c:v>
                </c:pt>
                <c:pt idx="6">
                  <c:v>4725.6751316406007</c:v>
                </c:pt>
                <c:pt idx="7">
                  <c:v>4882.4881294683</c:v>
                </c:pt>
                <c:pt idx="8">
                  <c:v>5057.3343503663009</c:v>
                </c:pt>
                <c:pt idx="9">
                  <c:v>5181.6366931838002</c:v>
                </c:pt>
                <c:pt idx="10">
                  <c:v>5321.2605879212997</c:v>
                </c:pt>
                <c:pt idx="11">
                  <c:v>5453.2310456450996</c:v>
                </c:pt>
                <c:pt idx="12">
                  <c:v>5533.5724786395995</c:v>
                </c:pt>
                <c:pt idx="13">
                  <c:v>5639.9357643038002</c:v>
                </c:pt>
                <c:pt idx="14">
                  <c:v>5813.6375633529015</c:v>
                </c:pt>
                <c:pt idx="15">
                  <c:v>5998.8489181856003</c:v>
                </c:pt>
                <c:pt idx="16">
                  <c:v>6183.1816662751016</c:v>
                </c:pt>
                <c:pt idx="17">
                  <c:v>6381.4884858006017</c:v>
                </c:pt>
                <c:pt idx="18">
                  <c:v>6590.7021548337998</c:v>
                </c:pt>
                <c:pt idx="19">
                  <c:v>6757.0067127307011</c:v>
                </c:pt>
                <c:pt idx="20">
                  <c:v>6927.2954154921008</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1383.54659262</c:v>
                </c:pt>
                <c:pt idx="5">
                  <c:v>3192.8206684100001</c:v>
                </c:pt>
                <c:pt idx="6">
                  <c:v>3331.8812100800001</c:v>
                </c:pt>
                <c:pt idx="7">
                  <c:v>4568.7031928699998</c:v>
                </c:pt>
                <c:pt idx="8">
                  <c:v>4749.5606478700001</c:v>
                </c:pt>
                <c:pt idx="9">
                  <c:v>4749.5606478700001</c:v>
                </c:pt>
                <c:pt idx="10">
                  <c:v>4749.5606478700001</c:v>
                </c:pt>
                <c:pt idx="11">
                  <c:v>5044.8958857199996</c:v>
                </c:pt>
                <c:pt idx="12">
                  <c:v>5168.2477499899996</c:v>
                </c:pt>
                <c:pt idx="13">
                  <c:v>5347.9040731900004</c:v>
                </c:pt>
                <c:pt idx="14">
                  <c:v>5347.9040731900004</c:v>
                </c:pt>
                <c:pt idx="15">
                  <c:v>5490.03729337</c:v>
                </c:pt>
                <c:pt idx="16">
                  <c:v>6137.1392017899998</c:v>
                </c:pt>
                <c:pt idx="17">
                  <c:v>6137.1392017899998</c:v>
                </c:pt>
                <c:pt idx="18">
                  <c:v>6137.1392017899998</c:v>
                </c:pt>
                <c:pt idx="19">
                  <c:v>6137.1392017899998</c:v>
                </c:pt>
                <c:pt idx="20">
                  <c:v>6137.1392017899998</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2561.69754586</c:v>
                </c:pt>
                <c:pt idx="6">
                  <c:v>2561.69754586</c:v>
                </c:pt>
                <c:pt idx="7">
                  <c:v>4545.7100966600001</c:v>
                </c:pt>
                <c:pt idx="8">
                  <c:v>4545.7100966600001</c:v>
                </c:pt>
                <c:pt idx="9">
                  <c:v>4545.7100966600001</c:v>
                </c:pt>
                <c:pt idx="10">
                  <c:v>4545.7100966600001</c:v>
                </c:pt>
                <c:pt idx="11">
                  <c:v>4545.7100966600001</c:v>
                </c:pt>
                <c:pt idx="12">
                  <c:v>4545.7100966600001</c:v>
                </c:pt>
                <c:pt idx="13">
                  <c:v>4545.7100966600001</c:v>
                </c:pt>
                <c:pt idx="14">
                  <c:v>4545.7100966600001</c:v>
                </c:pt>
                <c:pt idx="15">
                  <c:v>4545.7100966600001</c:v>
                </c:pt>
                <c:pt idx="16">
                  <c:v>4545.7100966600001</c:v>
                </c:pt>
                <c:pt idx="17">
                  <c:v>4545.7100966600001</c:v>
                </c:pt>
                <c:pt idx="18">
                  <c:v>4545.7100966600001</c:v>
                </c:pt>
                <c:pt idx="19">
                  <c:v>4545.7100966600001</c:v>
                </c:pt>
                <c:pt idx="20">
                  <c:v>4545.7100966600001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14986</c:v>
                </c:pt>
                <c:pt idx="3">
                  <c:v>12651</c:v>
                </c:pt>
                <c:pt idx="4">
                  <c:v>11251</c:v>
                </c:pt>
                <c:pt idx="5">
                  <c:v>7911</c:v>
                </c:pt>
                <c:pt idx="6">
                  <c:v>7911</c:v>
                </c:pt>
                <c:pt idx="7">
                  <c:v>7191</c:v>
                </c:pt>
                <c:pt idx="8">
                  <c:v>7191</c:v>
                </c:pt>
                <c:pt idx="9">
                  <c:v>7191</c:v>
                </c:pt>
                <c:pt idx="10">
                  <c:v>6471</c:v>
                </c:pt>
                <c:pt idx="11">
                  <c:v>5031</c:v>
                </c:pt>
                <c:pt idx="12">
                  <c:v>5031</c:v>
                </c:pt>
                <c:pt idx="13">
                  <c:v>5031</c:v>
                </c:pt>
                <c:pt idx="14">
                  <c:v>4346</c:v>
                </c:pt>
                <c:pt idx="15">
                  <c:v>4346</c:v>
                </c:pt>
                <c:pt idx="16">
                  <c:v>3896</c:v>
                </c:pt>
                <c:pt idx="17">
                  <c:v>3896</c:v>
                </c:pt>
                <c:pt idx="18">
                  <c:v>3896</c:v>
                </c:pt>
                <c:pt idx="19">
                  <c:v>3896</c:v>
                </c:pt>
                <c:pt idx="20">
                  <c:v>3896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3370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7876.9121262600002</c:v>
                </c:pt>
                <c:pt idx="4">
                  <c:v>7876.9121262600002</c:v>
                </c:pt>
                <c:pt idx="5">
                  <c:v>8887.7637579000002</c:v>
                </c:pt>
                <c:pt idx="6">
                  <c:v>8887.7637579000002</c:v>
                </c:pt>
                <c:pt idx="7">
                  <c:v>8967.4132212000004</c:v>
                </c:pt>
                <c:pt idx="8">
                  <c:v>9205.1323855800001</c:v>
                </c:pt>
                <c:pt idx="9">
                  <c:v>9082.5923935200008</c:v>
                </c:pt>
                <c:pt idx="10">
                  <c:v>10061.439899159999</c:v>
                </c:pt>
                <c:pt idx="11">
                  <c:v>10551.091637939999</c:v>
                </c:pt>
                <c:pt idx="12">
                  <c:v>10816.317223489999</c:v>
                </c:pt>
                <c:pt idx="13">
                  <c:v>11605.54232411</c:v>
                </c:pt>
                <c:pt idx="14">
                  <c:v>11475.54232411</c:v>
                </c:pt>
                <c:pt idx="15">
                  <c:v>11475.54232411</c:v>
                </c:pt>
                <c:pt idx="16">
                  <c:v>12269.74626799</c:v>
                </c:pt>
                <c:pt idx="17">
                  <c:v>12414.418090990001</c:v>
                </c:pt>
                <c:pt idx="18">
                  <c:v>12235.18011515</c:v>
                </c:pt>
                <c:pt idx="19">
                  <c:v>13019.865623990001</c:v>
                </c:pt>
                <c:pt idx="20">
                  <c:v>14376.85839677</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1681.8163137367999</c:v>
                </c:pt>
                <c:pt idx="1">
                  <c:v>1845.1661155955001</c:v>
                </c:pt>
                <c:pt idx="2">
                  <c:v>2456.8242704043</c:v>
                </c:pt>
                <c:pt idx="3">
                  <c:v>5405.3319925195001</c:v>
                </c:pt>
                <c:pt idx="4">
                  <c:v>6314.1030678797997</c:v>
                </c:pt>
                <c:pt idx="5">
                  <c:v>10335.641972977301</c:v>
                </c:pt>
                <c:pt idx="6">
                  <c:v>10619.2538875806</c:v>
                </c:pt>
                <c:pt idx="7">
                  <c:v>13996.901418998299</c:v>
                </c:pt>
                <c:pt idx="8">
                  <c:v>14352.6050948963</c:v>
                </c:pt>
                <c:pt idx="9">
                  <c:v>14476.907437713799</c:v>
                </c:pt>
                <c:pt idx="10">
                  <c:v>14616.531332451301</c:v>
                </c:pt>
                <c:pt idx="11">
                  <c:v>15043.837028025102</c:v>
                </c:pt>
                <c:pt idx="12">
                  <c:v>15247.530325289599</c:v>
                </c:pt>
                <c:pt idx="13">
                  <c:v>15533.5499341538</c:v>
                </c:pt>
                <c:pt idx="14">
                  <c:v>15707.251733202902</c:v>
                </c:pt>
                <c:pt idx="15">
                  <c:v>16034.596308215599</c:v>
                </c:pt>
                <c:pt idx="16">
                  <c:v>16866.030964725098</c:v>
                </c:pt>
                <c:pt idx="17">
                  <c:v>17064.337784250602</c:v>
                </c:pt>
                <c:pt idx="18">
                  <c:v>17273.551453283802</c:v>
                </c:pt>
                <c:pt idx="19">
                  <c:v>17439.856011180698</c:v>
                </c:pt>
                <c:pt idx="20">
                  <c:v>17610.1447139421</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528.91961059165646</c:v>
                </c:pt>
                <c:pt idx="1">
                  <c:v>617.99528012028122</c:v>
                </c:pt>
                <c:pt idx="2">
                  <c:v>704.43881089767319</c:v>
                </c:pt>
                <c:pt idx="3">
                  <c:v>793.17791948723084</c:v>
                </c:pt>
                <c:pt idx="4">
                  <c:v>876.36359144283426</c:v>
                </c:pt>
                <c:pt idx="5">
                  <c:v>965.50868144073786</c:v>
                </c:pt>
                <c:pt idx="6">
                  <c:v>1052.3595664383101</c:v>
                </c:pt>
                <c:pt idx="7">
                  <c:v>1148.1129451438994</c:v>
                </c:pt>
                <c:pt idx="8">
                  <c:v>1241.5180131601601</c:v>
                </c:pt>
                <c:pt idx="9">
                  <c:v>1334.6609755692305</c:v>
                </c:pt>
                <c:pt idx="10">
                  <c:v>1431.7797833532838</c:v>
                </c:pt>
                <c:pt idx="11">
                  <c:v>1523.2506965693335</c:v>
                </c:pt>
                <c:pt idx="12">
                  <c:v>1615.1182017635404</c:v>
                </c:pt>
                <c:pt idx="13">
                  <c:v>1717.1994356115777</c:v>
                </c:pt>
                <c:pt idx="14">
                  <c:v>1812.5956671311465</c:v>
                </c:pt>
                <c:pt idx="15">
                  <c:v>1917.8274775295245</c:v>
                </c:pt>
                <c:pt idx="16">
                  <c:v>2026.0026331288693</c:v>
                </c:pt>
                <c:pt idx="17">
                  <c:v>2130.4003706511812</c:v>
                </c:pt>
                <c:pt idx="18">
                  <c:v>2244.2928265984297</c:v>
                </c:pt>
                <c:pt idx="19">
                  <c:v>2355.4871101871804</c:v>
                </c:pt>
                <c:pt idx="20">
                  <c:v>2466.5266316187958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13922.359791639999</c:v>
                </c:pt>
                <c:pt idx="1">
                  <c:v>15132.534859119998</c:v>
                </c:pt>
                <c:pt idx="2">
                  <c:v>16266.519582589999</c:v>
                </c:pt>
                <c:pt idx="3">
                  <c:v>19988.739715079999</c:v>
                </c:pt>
                <c:pt idx="4">
                  <c:v>20750.214073149993</c:v>
                </c:pt>
                <c:pt idx="5">
                  <c:v>26380.960842319997</c:v>
                </c:pt>
                <c:pt idx="6">
                  <c:v>27161.043314589999</c:v>
                </c:pt>
                <c:pt idx="7">
                  <c:v>29715.878307519997</c:v>
                </c:pt>
                <c:pt idx="8">
                  <c:v>29715.878307529998</c:v>
                </c:pt>
                <c:pt idx="9">
                  <c:v>29919.598350799999</c:v>
                </c:pt>
                <c:pt idx="10">
                  <c:v>29919.598350799999</c:v>
                </c:pt>
                <c:pt idx="11">
                  <c:v>31161.043314609997</c:v>
                </c:pt>
                <c:pt idx="12">
                  <c:v>31075.543314609997</c:v>
                </c:pt>
                <c:pt idx="13">
                  <c:v>31075.543314609997</c:v>
                </c:pt>
                <c:pt idx="14">
                  <c:v>32445.543314609997</c:v>
                </c:pt>
                <c:pt idx="15">
                  <c:v>32445.543314609997</c:v>
                </c:pt>
                <c:pt idx="16">
                  <c:v>32445.543314609997</c:v>
                </c:pt>
                <c:pt idx="17">
                  <c:v>32445.543314609997</c:v>
                </c:pt>
                <c:pt idx="18">
                  <c:v>32445.543314609997</c:v>
                </c:pt>
                <c:pt idx="19">
                  <c:v>32445.543314609997</c:v>
                </c:pt>
                <c:pt idx="20">
                  <c:v>32445.543314609997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6491.296740660001</c:v>
                </c:pt>
                <c:pt idx="1">
                  <c:v>7046.0938500200009</c:v>
                </c:pt>
                <c:pt idx="2">
                  <c:v>7818.9127204899996</c:v>
                </c:pt>
                <c:pt idx="3">
                  <c:v>8061.2751376800006</c:v>
                </c:pt>
                <c:pt idx="4">
                  <c:v>9460.0017339600017</c:v>
                </c:pt>
                <c:pt idx="5">
                  <c:v>13808.971424130001</c:v>
                </c:pt>
                <c:pt idx="6">
                  <c:v>13808.971424130001</c:v>
                </c:pt>
                <c:pt idx="7">
                  <c:v>13808.971424130001</c:v>
                </c:pt>
                <c:pt idx="8">
                  <c:v>13808.971424130001</c:v>
                </c:pt>
                <c:pt idx="9">
                  <c:v>13808.971424130001</c:v>
                </c:pt>
                <c:pt idx="10">
                  <c:v>13808.971424130001</c:v>
                </c:pt>
                <c:pt idx="11">
                  <c:v>13808.971424130001</c:v>
                </c:pt>
                <c:pt idx="12">
                  <c:v>13808.971424130001</c:v>
                </c:pt>
                <c:pt idx="13">
                  <c:v>13808.971424130001</c:v>
                </c:pt>
                <c:pt idx="14">
                  <c:v>13808.971424130001</c:v>
                </c:pt>
                <c:pt idx="15">
                  <c:v>13808.971424130001</c:v>
                </c:pt>
                <c:pt idx="16">
                  <c:v>13808.971424130001</c:v>
                </c:pt>
                <c:pt idx="17">
                  <c:v>13808.971424130001</c:v>
                </c:pt>
                <c:pt idx="18">
                  <c:v>13808.971424130001</c:v>
                </c:pt>
                <c:pt idx="19">
                  <c:v>13808.971424130001</c:v>
                </c:pt>
                <c:pt idx="20">
                  <c:v>13808.971424130001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14730.472853547262</c:v>
                </c:pt>
                <c:pt idx="1">
                  <c:v>16558.597157186909</c:v>
                </c:pt>
                <c:pt idx="2">
                  <c:v>17930.310146453499</c:v>
                </c:pt>
                <c:pt idx="3">
                  <c:v>19860.755632421213</c:v>
                </c:pt>
                <c:pt idx="4">
                  <c:v>20991.292131025824</c:v>
                </c:pt>
                <c:pt idx="5">
                  <c:v>21631.539981301346</c:v>
                </c:pt>
                <c:pt idx="6">
                  <c:v>22450.999351561888</c:v>
                </c:pt>
                <c:pt idx="7">
                  <c:v>23650.257092686919</c:v>
                </c:pt>
                <c:pt idx="8">
                  <c:v>24434.23552507539</c:v>
                </c:pt>
                <c:pt idx="9">
                  <c:v>25096.209963444482</c:v>
                </c:pt>
                <c:pt idx="10">
                  <c:v>26502.994543125038</c:v>
                </c:pt>
                <c:pt idx="11">
                  <c:v>27079.609190626619</c:v>
                </c:pt>
                <c:pt idx="12">
                  <c:v>27889.708439385988</c:v>
                </c:pt>
                <c:pt idx="13">
                  <c:v>28605.714316448317</c:v>
                </c:pt>
                <c:pt idx="14">
                  <c:v>30690.475662284025</c:v>
                </c:pt>
                <c:pt idx="15">
                  <c:v>31679.592999068449</c:v>
                </c:pt>
                <c:pt idx="16">
                  <c:v>32565.805027988445</c:v>
                </c:pt>
                <c:pt idx="17">
                  <c:v>33158.16171458114</c:v>
                </c:pt>
                <c:pt idx="18">
                  <c:v>33713.286808980323</c:v>
                </c:pt>
                <c:pt idx="19">
                  <c:v>35085.016878224757</c:v>
                </c:pt>
                <c:pt idx="20">
                  <c:v>36570.614658422332</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43372.008924338465</c:v>
                </c:pt>
                <c:pt idx="1">
                  <c:v>42909.434395725788</c:v>
                </c:pt>
                <c:pt idx="2">
                  <c:v>40552.536081311977</c:v>
                </c:pt>
                <c:pt idx="3">
                  <c:v>42318.822038296734</c:v>
                </c:pt>
                <c:pt idx="4">
                  <c:v>40460.778785612638</c:v>
                </c:pt>
                <c:pt idx="5">
                  <c:v>38872.314412348045</c:v>
                </c:pt>
                <c:pt idx="6">
                  <c:v>39242.777211948909</c:v>
                </c:pt>
                <c:pt idx="7">
                  <c:v>41690.827585372201</c:v>
                </c:pt>
                <c:pt idx="8">
                  <c:v>42377.655493666462</c:v>
                </c:pt>
                <c:pt idx="9">
                  <c:v>42472.560806833033</c:v>
                </c:pt>
                <c:pt idx="10">
                  <c:v>42968.151014994583</c:v>
                </c:pt>
                <c:pt idx="11">
                  <c:v>42536.579362564436</c:v>
                </c:pt>
                <c:pt idx="12">
                  <c:v>43097.365750573146</c:v>
                </c:pt>
                <c:pt idx="13">
                  <c:v>44274.691693905377</c:v>
                </c:pt>
                <c:pt idx="14">
                  <c:v>42928.789724474045</c:v>
                </c:pt>
                <c:pt idx="15">
                  <c:v>43361.366109885123</c:v>
                </c:pt>
                <c:pt idx="16">
                  <c:v>44029.779865883967</c:v>
                </c:pt>
                <c:pt idx="17">
                  <c:v>44477.156245931779</c:v>
                </c:pt>
                <c:pt idx="18">
                  <c:v>43977.624395072235</c:v>
                </c:pt>
                <c:pt idx="19">
                  <c:v>45039.808745397881</c:v>
                </c:pt>
                <c:pt idx="20">
                  <c:v>46678.129742370897</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82078.165614626778</c:v>
                </c:pt>
                <c:pt idx="1">
                  <c:v>79816.639265333302</c:v>
                </c:pt>
                <c:pt idx="2">
                  <c:v>73629.252001975459</c:v>
                </c:pt>
                <c:pt idx="3">
                  <c:v>59415.489855535125</c:v>
                </c:pt>
                <c:pt idx="4">
                  <c:v>56828.00591254828</c:v>
                </c:pt>
                <c:pt idx="5">
                  <c:v>46215.041879582262</c:v>
                </c:pt>
                <c:pt idx="6">
                  <c:v>50024.883607503405</c:v>
                </c:pt>
                <c:pt idx="7">
                  <c:v>22431.686035799001</c:v>
                </c:pt>
                <c:pt idx="8">
                  <c:v>21994.730710319542</c:v>
                </c:pt>
                <c:pt idx="9">
                  <c:v>21640.575718891363</c:v>
                </c:pt>
                <c:pt idx="10">
                  <c:v>20088.855129120417</c:v>
                </c:pt>
                <c:pt idx="11">
                  <c:v>16896.298448146612</c:v>
                </c:pt>
                <c:pt idx="12">
                  <c:v>16449.297153209489</c:v>
                </c:pt>
                <c:pt idx="13">
                  <c:v>16281.770476463753</c:v>
                </c:pt>
                <c:pt idx="14">
                  <c:v>14342.134974296903</c:v>
                </c:pt>
                <c:pt idx="15">
                  <c:v>14173.962863933142</c:v>
                </c:pt>
                <c:pt idx="16">
                  <c:v>13186.180347653768</c:v>
                </c:pt>
                <c:pt idx="17">
                  <c:v>13046.263713693039</c:v>
                </c:pt>
                <c:pt idx="18">
                  <c:v>12927.009878751553</c:v>
                </c:pt>
                <c:pt idx="19">
                  <c:v>12972.162324938199</c:v>
                </c:pt>
                <c:pt idx="20">
                  <c:v>12961.170278344436</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24691.928935626162</c:v>
                </c:pt>
                <c:pt idx="1">
                  <c:v>25118.097251648069</c:v>
                </c:pt>
                <c:pt idx="2">
                  <c:v>25763.042038796182</c:v>
                </c:pt>
                <c:pt idx="3">
                  <c:v>24344.820200281083</c:v>
                </c:pt>
                <c:pt idx="4">
                  <c:v>17430.069439182684</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3105.7679730483151</c:v>
                </c:pt>
                <c:pt idx="1">
                  <c:v>3103.9308805624632</c:v>
                </c:pt>
                <c:pt idx="2">
                  <c:v>2960.9775670386457</c:v>
                </c:pt>
                <c:pt idx="3">
                  <c:v>2906.7383011279207</c:v>
                </c:pt>
                <c:pt idx="4">
                  <c:v>3155.9823174668445</c:v>
                </c:pt>
                <c:pt idx="5">
                  <c:v>6951.8049565702586</c:v>
                </c:pt>
                <c:pt idx="6">
                  <c:v>9740.2235250987978</c:v>
                </c:pt>
                <c:pt idx="7">
                  <c:v>13482.538978669116</c:v>
                </c:pt>
                <c:pt idx="8">
                  <c:v>13681.12134813903</c:v>
                </c:pt>
                <c:pt idx="9">
                  <c:v>14105.241280218605</c:v>
                </c:pt>
                <c:pt idx="10">
                  <c:v>13670.6359175613</c:v>
                </c:pt>
                <c:pt idx="11">
                  <c:v>14127.568445993958</c:v>
                </c:pt>
                <c:pt idx="12">
                  <c:v>14348.870196615168</c:v>
                </c:pt>
                <c:pt idx="13">
                  <c:v>14445.052263776997</c:v>
                </c:pt>
                <c:pt idx="14">
                  <c:v>13162.304416711422</c:v>
                </c:pt>
                <c:pt idx="15">
                  <c:v>13188.609952317251</c:v>
                </c:pt>
                <c:pt idx="16">
                  <c:v>13355.19903031351</c:v>
                </c:pt>
                <c:pt idx="17">
                  <c:v>12673.353477116052</c:v>
                </c:pt>
                <c:pt idx="18">
                  <c:v>11331.139779117988</c:v>
                </c:pt>
                <c:pt idx="19">
                  <c:v>11325.056214738805</c:v>
                </c:pt>
                <c:pt idx="20">
                  <c:v>11343.771097026409</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89.181579575949897</c:v>
                </c:pt>
                <c:pt idx="1">
                  <c:v>65.537867258468012</c:v>
                </c:pt>
                <c:pt idx="2">
                  <c:v>92.230786292236161</c:v>
                </c:pt>
                <c:pt idx="3">
                  <c:v>152.42923972953787</c:v>
                </c:pt>
                <c:pt idx="4">
                  <c:v>228.80632733263235</c:v>
                </c:pt>
                <c:pt idx="5">
                  <c:v>1022.5786914014604</c:v>
                </c:pt>
                <c:pt idx="6">
                  <c:v>2458.7794965958983</c:v>
                </c:pt>
                <c:pt idx="7">
                  <c:v>14003.762620332629</c:v>
                </c:pt>
                <c:pt idx="8">
                  <c:v>16137.472504974829</c:v>
                </c:pt>
                <c:pt idx="9">
                  <c:v>18538.108477452683</c:v>
                </c:pt>
                <c:pt idx="10">
                  <c:v>20034.90448763717</c:v>
                </c:pt>
                <c:pt idx="11">
                  <c:v>24089.620730382914</c:v>
                </c:pt>
                <c:pt idx="12">
                  <c:v>26293.099836806461</c:v>
                </c:pt>
                <c:pt idx="13">
                  <c:v>26525.355414555437</c:v>
                </c:pt>
                <c:pt idx="14">
                  <c:v>24802.293110936775</c:v>
                </c:pt>
                <c:pt idx="15">
                  <c:v>23997.264822830191</c:v>
                </c:pt>
                <c:pt idx="16">
                  <c:v>33363.727895352327</c:v>
                </c:pt>
                <c:pt idx="17">
                  <c:v>30514.779129482537</c:v>
                </c:pt>
                <c:pt idx="18">
                  <c:v>34584.188587973513</c:v>
                </c:pt>
                <c:pt idx="19">
                  <c:v>37368.298008383055</c:v>
                </c:pt>
                <c:pt idx="20">
                  <c:v>36722.583130770123</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15926.336943168921</c:v>
                </c:pt>
                <c:pt idx="1">
                  <c:v>13633.333570978637</c:v>
                </c:pt>
                <c:pt idx="2">
                  <c:v>13210.265996593029</c:v>
                </c:pt>
                <c:pt idx="3">
                  <c:v>15963.266491706168</c:v>
                </c:pt>
                <c:pt idx="4">
                  <c:v>13834.35138197714</c:v>
                </c:pt>
                <c:pt idx="5">
                  <c:v>13889.25056499625</c:v>
                </c:pt>
                <c:pt idx="6">
                  <c:v>9861.1376969959947</c:v>
                </c:pt>
                <c:pt idx="7">
                  <c:v>14146.42015898789</c:v>
                </c:pt>
                <c:pt idx="8">
                  <c:v>13366.168471185018</c:v>
                </c:pt>
                <c:pt idx="9">
                  <c:v>11257.840012880655</c:v>
                </c:pt>
                <c:pt idx="10">
                  <c:v>11274.898639374394</c:v>
                </c:pt>
                <c:pt idx="11">
                  <c:v>10797.029786061847</c:v>
                </c:pt>
                <c:pt idx="12">
                  <c:v>11371.048302259023</c:v>
                </c:pt>
                <c:pt idx="13">
                  <c:v>12285.296631876272</c:v>
                </c:pt>
                <c:pt idx="14">
                  <c:v>10061.30388330624</c:v>
                </c:pt>
                <c:pt idx="15">
                  <c:v>11443.662921358085</c:v>
                </c:pt>
                <c:pt idx="16">
                  <c:v>8587.3183840231177</c:v>
                </c:pt>
                <c:pt idx="17">
                  <c:v>13621.152106117823</c:v>
                </c:pt>
                <c:pt idx="18">
                  <c:v>12943.163590844269</c:v>
                </c:pt>
                <c:pt idx="19">
                  <c:v>11133.866358701462</c:v>
                </c:pt>
                <c:pt idx="20">
                  <c:v>10966.89753698467</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510.25144278726066</c:v>
                </c:pt>
                <c:pt idx="1">
                  <c:v>768.26930378462873</c:v>
                </c:pt>
                <c:pt idx="2">
                  <c:v>883.6982838057038</c:v>
                </c:pt>
                <c:pt idx="3">
                  <c:v>1830.0672364602781</c:v>
                </c:pt>
                <c:pt idx="4">
                  <c:v>3874.1772022103755</c:v>
                </c:pt>
                <c:pt idx="5">
                  <c:v>10340.727551237649</c:v>
                </c:pt>
                <c:pt idx="6">
                  <c:v>11529.516466342973</c:v>
                </c:pt>
                <c:pt idx="7">
                  <c:v>11901.739077326596</c:v>
                </c:pt>
                <c:pt idx="8">
                  <c:v>11701.967323652754</c:v>
                </c:pt>
                <c:pt idx="9">
                  <c:v>12158.810348298994</c:v>
                </c:pt>
                <c:pt idx="10">
                  <c:v>11195.511239206278</c:v>
                </c:pt>
                <c:pt idx="11">
                  <c:v>11095.582413547163</c:v>
                </c:pt>
                <c:pt idx="12">
                  <c:v>10359.863323583249</c:v>
                </c:pt>
                <c:pt idx="13">
                  <c:v>10272.180717058751</c:v>
                </c:pt>
                <c:pt idx="14">
                  <c:v>10915.640487796954</c:v>
                </c:pt>
                <c:pt idx="15">
                  <c:v>11142.269087058083</c:v>
                </c:pt>
                <c:pt idx="16">
                  <c:v>10814.251167401542</c:v>
                </c:pt>
                <c:pt idx="17">
                  <c:v>10315.228832397434</c:v>
                </c:pt>
                <c:pt idx="18">
                  <c:v>9542.6697642911786</c:v>
                </c:pt>
                <c:pt idx="19">
                  <c:v>9547.0329995961238</c:v>
                </c:pt>
                <c:pt idx="20">
                  <c:v>8977.0366031538015</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47133.821205490618</c:v>
                </c:pt>
                <c:pt idx="1">
                  <c:v>47466.208281970728</c:v>
                </c:pt>
                <c:pt idx="2">
                  <c:v>50347.342488779497</c:v>
                </c:pt>
                <c:pt idx="3">
                  <c:v>61330.540745578503</c:v>
                </c:pt>
                <c:pt idx="4">
                  <c:v>67154.440551736305</c:v>
                </c:pt>
                <c:pt idx="5">
                  <c:v>82269.458390689528</c:v>
                </c:pt>
                <c:pt idx="6">
                  <c:v>79746.149316684168</c:v>
                </c:pt>
                <c:pt idx="7">
                  <c:v>90515.990827533853</c:v>
                </c:pt>
                <c:pt idx="8">
                  <c:v>88977.675378279688</c:v>
                </c:pt>
                <c:pt idx="9">
                  <c:v>89215.398567402779</c:v>
                </c:pt>
                <c:pt idx="10">
                  <c:v>90305.925028402387</c:v>
                </c:pt>
                <c:pt idx="11">
                  <c:v>90169.293833601841</c:v>
                </c:pt>
                <c:pt idx="12">
                  <c:v>90460.967765181864</c:v>
                </c:pt>
                <c:pt idx="13">
                  <c:v>91814.587830462027</c:v>
                </c:pt>
                <c:pt idx="14">
                  <c:v>99428.839820689231</c:v>
                </c:pt>
                <c:pt idx="15">
                  <c:v>100305.52439820372</c:v>
                </c:pt>
                <c:pt idx="16">
                  <c:v>95995.957238271512</c:v>
                </c:pt>
                <c:pt idx="17">
                  <c:v>99969.816774387815</c:v>
                </c:pt>
                <c:pt idx="18">
                  <c:v>98352.801805074967</c:v>
                </c:pt>
                <c:pt idx="19">
                  <c:v>97685.584630271522</c:v>
                </c:pt>
                <c:pt idx="20">
                  <c:v>98508.390169785271</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16263.718028486786</c:v>
                </c:pt>
                <c:pt idx="1">
                  <c:v>18232.087351663315</c:v>
                </c:pt>
                <c:pt idx="2">
                  <c:v>19634.067720081057</c:v>
                </c:pt>
                <c:pt idx="3">
                  <c:v>20094.635393118973</c:v>
                </c:pt>
                <c:pt idx="4">
                  <c:v>23672.502121308953</c:v>
                </c:pt>
                <c:pt idx="5">
                  <c:v>32708.903600244925</c:v>
                </c:pt>
                <c:pt idx="6">
                  <c:v>32990.735621901622</c:v>
                </c:pt>
                <c:pt idx="7">
                  <c:v>28974.127655561304</c:v>
                </c:pt>
                <c:pt idx="8">
                  <c:v>30195.741137110082</c:v>
                </c:pt>
                <c:pt idx="9">
                  <c:v>31166.8677541377</c:v>
                </c:pt>
                <c:pt idx="10">
                  <c:v>31657.548135433397</c:v>
                </c:pt>
                <c:pt idx="11">
                  <c:v>32794.673043349525</c:v>
                </c:pt>
                <c:pt idx="12">
                  <c:v>31824.710401184944</c:v>
                </c:pt>
                <c:pt idx="13">
                  <c:v>31478.648108427591</c:v>
                </c:pt>
                <c:pt idx="14">
                  <c:v>32739.158373755221</c:v>
                </c:pt>
                <c:pt idx="15">
                  <c:v>32651.926529371096</c:v>
                </c:pt>
                <c:pt idx="16">
                  <c:v>32891.809368061469</c:v>
                </c:pt>
                <c:pt idx="17">
                  <c:v>29119.365531946183</c:v>
                </c:pt>
                <c:pt idx="18">
                  <c:v>30335.506311725483</c:v>
                </c:pt>
                <c:pt idx="19">
                  <c:v>31130.788648376853</c:v>
                </c:pt>
                <c:pt idx="20">
                  <c:v>31674.460364308488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19217.9307570077</c:v>
                </c:pt>
                <c:pt idx="1">
                  <c:v>22211.243212839705</c:v>
                </c:pt>
                <c:pt idx="2">
                  <c:v>24559.741693662596</c:v>
                </c:pt>
                <c:pt idx="3">
                  <c:v>26894.847995165797</c:v>
                </c:pt>
                <c:pt idx="4">
                  <c:v>29063.861192882403</c:v>
                </c:pt>
                <c:pt idx="5">
                  <c:v>30379.7964988901</c:v>
                </c:pt>
                <c:pt idx="6">
                  <c:v>31542.555121103102</c:v>
                </c:pt>
                <c:pt idx="7">
                  <c:v>32988.463512986702</c:v>
                </c:pt>
                <c:pt idx="8">
                  <c:v>34391.303306402995</c:v>
                </c:pt>
                <c:pt idx="9">
                  <c:v>35515.874579645308</c:v>
                </c:pt>
                <c:pt idx="10">
                  <c:v>37114.3041490221</c:v>
                </c:pt>
                <c:pt idx="11">
                  <c:v>38552.836731256197</c:v>
                </c:pt>
                <c:pt idx="12">
                  <c:v>39602.769813724</c:v>
                </c:pt>
                <c:pt idx="13">
                  <c:v>40785.9312953509</c:v>
                </c:pt>
                <c:pt idx="14">
                  <c:v>42870.2804853251</c:v>
                </c:pt>
                <c:pt idx="15">
                  <c:v>45039.5105854418</c:v>
                </c:pt>
                <c:pt idx="16">
                  <c:v>46399.647564074905</c:v>
                </c:pt>
                <c:pt idx="17">
                  <c:v>47544.181745607893</c:v>
                </c:pt>
                <c:pt idx="18">
                  <c:v>48548.6790973182</c:v>
                </c:pt>
                <c:pt idx="19">
                  <c:v>49939.749247395303</c:v>
                </c:pt>
                <c:pt idx="20">
                  <c:v>51948.958373442096</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-937.75870184173789</c:v>
                </c:pt>
                <c:pt idx="1">
                  <c:v>-1381.1717419433405</c:v>
                </c:pt>
                <c:pt idx="2">
                  <c:v>-1456.6798454670129</c:v>
                </c:pt>
                <c:pt idx="3">
                  <c:v>-2889.5057121636169</c:v>
                </c:pt>
                <c:pt idx="4">
                  <c:v>-5252.1860952463321</c:v>
                </c:pt>
                <c:pt idx="5">
                  <c:v>-13385.200034194353</c:v>
                </c:pt>
                <c:pt idx="6">
                  <c:v>-15148.788384611065</c:v>
                </c:pt>
                <c:pt idx="7">
                  <c:v>-15429.899798965751</c:v>
                </c:pt>
                <c:pt idx="8">
                  <c:v>-15108.998864223619</c:v>
                </c:pt>
                <c:pt idx="9">
                  <c:v>-15449.720308732656</c:v>
                </c:pt>
                <c:pt idx="10">
                  <c:v>-14308.239589451588</c:v>
                </c:pt>
                <c:pt idx="11">
                  <c:v>-14104.313715108095</c:v>
                </c:pt>
                <c:pt idx="12">
                  <c:v>-13054.262261945822</c:v>
                </c:pt>
                <c:pt idx="13">
                  <c:v>-12963.832870194188</c:v>
                </c:pt>
                <c:pt idx="14">
                  <c:v>-13931.637287770272</c:v>
                </c:pt>
                <c:pt idx="15">
                  <c:v>-14266.224051735393</c:v>
                </c:pt>
                <c:pt idx="16">
                  <c:v>-13745.609406915732</c:v>
                </c:pt>
                <c:pt idx="17">
                  <c:v>-13065.276803338642</c:v>
                </c:pt>
                <c:pt idx="18">
                  <c:v>-12169.724966222489</c:v>
                </c:pt>
                <c:pt idx="19">
                  <c:v>-11938.3261078378</c:v>
                </c:pt>
                <c:pt idx="20">
                  <c:v>-11283.242154719757</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-432.66381065905045</c:v>
                </c:pt>
                <c:pt idx="1">
                  <c:v>-749.16689662344743</c:v>
                </c:pt>
                <c:pt idx="2">
                  <c:v>-952.64579121582995</c:v>
                </c:pt>
                <c:pt idx="3">
                  <c:v>-1284.7294622141317</c:v>
                </c:pt>
                <c:pt idx="4">
                  <c:v>-1465.6911684165373</c:v>
                </c:pt>
                <c:pt idx="5">
                  <c:v>-1546.956040651532</c:v>
                </c:pt>
                <c:pt idx="6">
                  <c:v>-1695.9752319597414</c:v>
                </c:pt>
                <c:pt idx="7">
                  <c:v>-1853.9956879123224</c:v>
                </c:pt>
                <c:pt idx="8">
                  <c:v>-2026.9632462865397</c:v>
                </c:pt>
                <c:pt idx="9">
                  <c:v>-2213.8846161839015</c:v>
                </c:pt>
                <c:pt idx="10">
                  <c:v>-2403.5124823922961</c:v>
                </c:pt>
                <c:pt idx="11">
                  <c:v>-2580.0612702453527</c:v>
                </c:pt>
                <c:pt idx="12">
                  <c:v>-2753.5376725028173</c:v>
                </c:pt>
                <c:pt idx="13">
                  <c:v>-2948.5200930286769</c:v>
                </c:pt>
                <c:pt idx="14">
                  <c:v>-3151.7019144129868</c:v>
                </c:pt>
                <c:pt idx="15">
                  <c:v>-3439.1472549671689</c:v>
                </c:pt>
                <c:pt idx="16">
                  <c:v>-3722.1646804186103</c:v>
                </c:pt>
                <c:pt idx="17">
                  <c:v>-4007.0645433592017</c:v>
                </c:pt>
                <c:pt idx="18">
                  <c:v>-4294.2607993600031</c:v>
                </c:pt>
                <c:pt idx="19">
                  <c:v>-4627.9877824335081</c:v>
                </c:pt>
                <c:pt idx="20">
                  <c:v>-4969.9808505212613</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-2261.5263492934755</c:v>
                </c:pt>
                <c:pt idx="2">
                  <c:v>-8448.9136126513185</c:v>
                </c:pt>
                <c:pt idx="3">
                  <c:v>-22662.675759091653</c:v>
                </c:pt>
                <c:pt idx="4">
                  <c:v>-25250.159702078498</c:v>
                </c:pt>
                <c:pt idx="5">
                  <c:v>-35863.123735044515</c:v>
                </c:pt>
                <c:pt idx="6">
                  <c:v>-32053.282007123373</c:v>
                </c:pt>
                <c:pt idx="7">
                  <c:v>-59646.479578827777</c:v>
                </c:pt>
                <c:pt idx="8">
                  <c:v>-60083.434904307236</c:v>
                </c:pt>
                <c:pt idx="9">
                  <c:v>-60437.589895735415</c:v>
                </c:pt>
                <c:pt idx="10">
                  <c:v>-61989.310485506358</c:v>
                </c:pt>
                <c:pt idx="11">
                  <c:v>-65181.867166480166</c:v>
                </c:pt>
                <c:pt idx="12">
                  <c:v>-65628.868461417296</c:v>
                </c:pt>
                <c:pt idx="13">
                  <c:v>-65796.395138163032</c:v>
                </c:pt>
                <c:pt idx="14">
                  <c:v>-67736.030640329875</c:v>
                </c:pt>
                <c:pt idx="15">
                  <c:v>-67904.202750693628</c:v>
                </c:pt>
                <c:pt idx="16">
                  <c:v>-68891.985266973003</c:v>
                </c:pt>
                <c:pt idx="17">
                  <c:v>-69031.901900933735</c:v>
                </c:pt>
                <c:pt idx="18">
                  <c:v>-69151.155735875218</c:v>
                </c:pt>
                <c:pt idx="19">
                  <c:v>-69106.003289688582</c:v>
                </c:pt>
                <c:pt idx="20">
                  <c:v>-69116.995336282343</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426.16831602190723</c:v>
                </c:pt>
                <c:pt idx="2">
                  <c:v>1071.1131031700206</c:v>
                </c:pt>
                <c:pt idx="3">
                  <c:v>-347.10873534507846</c:v>
                </c:pt>
                <c:pt idx="4">
                  <c:v>-7261.8594964434778</c:v>
                </c:pt>
                <c:pt idx="5">
                  <c:v>-24691.928935626162</c:v>
                </c:pt>
                <c:pt idx="6">
                  <c:v>-24691.928935626162</c:v>
                </c:pt>
                <c:pt idx="7">
                  <c:v>-24691.928935626162</c:v>
                </c:pt>
                <c:pt idx="8">
                  <c:v>-24691.928935626162</c:v>
                </c:pt>
                <c:pt idx="9">
                  <c:v>-24691.928935626162</c:v>
                </c:pt>
                <c:pt idx="10">
                  <c:v>-24691.928935626162</c:v>
                </c:pt>
                <c:pt idx="11">
                  <c:v>-24691.928935626162</c:v>
                </c:pt>
                <c:pt idx="12">
                  <c:v>-24691.928935626162</c:v>
                </c:pt>
                <c:pt idx="13">
                  <c:v>-24691.928935626162</c:v>
                </c:pt>
                <c:pt idx="14">
                  <c:v>-24691.928935626162</c:v>
                </c:pt>
                <c:pt idx="15">
                  <c:v>-24691.928935626162</c:v>
                </c:pt>
                <c:pt idx="16">
                  <c:v>-24691.928935626162</c:v>
                </c:pt>
                <c:pt idx="17">
                  <c:v>-24691.928935626162</c:v>
                </c:pt>
                <c:pt idx="18">
                  <c:v>-24691.928935626162</c:v>
                </c:pt>
                <c:pt idx="19">
                  <c:v>-24691.928935626162</c:v>
                </c:pt>
                <c:pt idx="20">
                  <c:v>-24691.928935626162</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-1.8370924858518265</c:v>
                </c:pt>
                <c:pt idx="2">
                  <c:v>-144.79040600966937</c:v>
                </c:pt>
                <c:pt idx="3">
                  <c:v>-199.02967192039432</c:v>
                </c:pt>
                <c:pt idx="4">
                  <c:v>50.214344418529436</c:v>
                </c:pt>
                <c:pt idx="5">
                  <c:v>3846.0369835219435</c:v>
                </c:pt>
                <c:pt idx="6">
                  <c:v>6634.4555520504828</c:v>
                </c:pt>
                <c:pt idx="7">
                  <c:v>10376.771005620802</c:v>
                </c:pt>
                <c:pt idx="8">
                  <c:v>10575.353375090715</c:v>
                </c:pt>
                <c:pt idx="9">
                  <c:v>10999.47330717029</c:v>
                </c:pt>
                <c:pt idx="10">
                  <c:v>10564.867944512986</c:v>
                </c:pt>
                <c:pt idx="11">
                  <c:v>11021.800472945644</c:v>
                </c:pt>
                <c:pt idx="12">
                  <c:v>11243.102223566853</c:v>
                </c:pt>
                <c:pt idx="13">
                  <c:v>11339.284290728683</c:v>
                </c:pt>
                <c:pt idx="14">
                  <c:v>10056.536443663106</c:v>
                </c:pt>
                <c:pt idx="15">
                  <c:v>10082.841979268935</c:v>
                </c:pt>
                <c:pt idx="16">
                  <c:v>10249.431057265196</c:v>
                </c:pt>
                <c:pt idx="17">
                  <c:v>9567.5855040677379</c:v>
                </c:pt>
                <c:pt idx="18">
                  <c:v>8225.3718060696738</c:v>
                </c:pt>
                <c:pt idx="19">
                  <c:v>8219.2882416904904</c:v>
                </c:pt>
                <c:pt idx="20">
                  <c:v>8238.0031239780947</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-23.643712317481885</c:v>
                </c:pt>
                <c:pt idx="2">
                  <c:v>3.0492067162862639</c:v>
                </c:pt>
                <c:pt idx="3">
                  <c:v>63.247660153587972</c:v>
                </c:pt>
                <c:pt idx="4">
                  <c:v>139.62474775668244</c:v>
                </c:pt>
                <c:pt idx="5">
                  <c:v>933.39711182551059</c:v>
                </c:pt>
                <c:pt idx="6">
                  <c:v>2369.5979170199485</c:v>
                </c:pt>
                <c:pt idx="7">
                  <c:v>13914.581040756679</c:v>
                </c:pt>
                <c:pt idx="8">
                  <c:v>16048.290925398878</c:v>
                </c:pt>
                <c:pt idx="9">
                  <c:v>18448.926897876732</c:v>
                </c:pt>
                <c:pt idx="10">
                  <c:v>19945.72290806122</c:v>
                </c:pt>
                <c:pt idx="11">
                  <c:v>24000.439150806964</c:v>
                </c:pt>
                <c:pt idx="12">
                  <c:v>26203.918257230511</c:v>
                </c:pt>
                <c:pt idx="13">
                  <c:v>26436.173834979487</c:v>
                </c:pt>
                <c:pt idx="14">
                  <c:v>24713.111531360824</c:v>
                </c:pt>
                <c:pt idx="15">
                  <c:v>23908.083243254241</c:v>
                </c:pt>
                <c:pt idx="16">
                  <c:v>33274.546315776381</c:v>
                </c:pt>
                <c:pt idx="17">
                  <c:v>30425.597549906586</c:v>
                </c:pt>
                <c:pt idx="18">
                  <c:v>34495.007008397566</c:v>
                </c:pt>
                <c:pt idx="19">
                  <c:v>37279.116428807109</c:v>
                </c:pt>
                <c:pt idx="20">
                  <c:v>36633.401551194176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-2293.0033721902837</c:v>
                </c:pt>
                <c:pt idx="2">
                  <c:v>-2716.0709465758919</c:v>
                </c:pt>
                <c:pt idx="3">
                  <c:v>36.929548537247683</c:v>
                </c:pt>
                <c:pt idx="4">
                  <c:v>-2091.985561191781</c:v>
                </c:pt>
                <c:pt idx="5">
                  <c:v>-2037.0863781726712</c:v>
                </c:pt>
                <c:pt idx="6">
                  <c:v>-6065.199246172926</c:v>
                </c:pt>
                <c:pt idx="7">
                  <c:v>-1779.9167841810304</c:v>
                </c:pt>
                <c:pt idx="8">
                  <c:v>-2560.1684719839031</c:v>
                </c:pt>
                <c:pt idx="9">
                  <c:v>-4668.4969302882655</c:v>
                </c:pt>
                <c:pt idx="10">
                  <c:v>-4651.4383037945263</c:v>
                </c:pt>
                <c:pt idx="11">
                  <c:v>-5129.3071571070741</c:v>
                </c:pt>
                <c:pt idx="12">
                  <c:v>-4555.2886409098974</c:v>
                </c:pt>
                <c:pt idx="13">
                  <c:v>-3641.0403112926488</c:v>
                </c:pt>
                <c:pt idx="14">
                  <c:v>-5865.0330598626806</c:v>
                </c:pt>
                <c:pt idx="15">
                  <c:v>-4482.6740218108353</c:v>
                </c:pt>
                <c:pt idx="16">
                  <c:v>-7339.018559145803</c:v>
                </c:pt>
                <c:pt idx="17">
                  <c:v>-2305.1848370510979</c:v>
                </c:pt>
                <c:pt idx="18">
                  <c:v>-2983.1733523246512</c:v>
                </c:pt>
                <c:pt idx="19">
                  <c:v>-4792.470584467459</c:v>
                </c:pt>
                <c:pt idx="20">
                  <c:v>-4959.4394061842504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258.01786099736808</c:v>
                </c:pt>
                <c:pt idx="2">
                  <c:v>373.44684101844314</c:v>
                </c:pt>
                <c:pt idx="3">
                  <c:v>1319.8157936730174</c:v>
                </c:pt>
                <c:pt idx="4">
                  <c:v>3363.9257594231149</c:v>
                </c:pt>
                <c:pt idx="5">
                  <c:v>9830.476108450388</c:v>
                </c:pt>
                <c:pt idx="6">
                  <c:v>11019.265023555712</c:v>
                </c:pt>
                <c:pt idx="7">
                  <c:v>11391.487634539335</c:v>
                </c:pt>
                <c:pt idx="8">
                  <c:v>11191.715880865493</c:v>
                </c:pt>
                <c:pt idx="9">
                  <c:v>11648.558905511733</c:v>
                </c:pt>
                <c:pt idx="10">
                  <c:v>10685.259796419017</c:v>
                </c:pt>
                <c:pt idx="11">
                  <c:v>10585.330970759902</c:v>
                </c:pt>
                <c:pt idx="12">
                  <c:v>9849.6118807959883</c:v>
                </c:pt>
                <c:pt idx="13">
                  <c:v>9761.9292742714897</c:v>
                </c:pt>
                <c:pt idx="14">
                  <c:v>10405.389045009693</c:v>
                </c:pt>
                <c:pt idx="15">
                  <c:v>10632.017644270822</c:v>
                </c:pt>
                <c:pt idx="16">
                  <c:v>10303.999724614281</c:v>
                </c:pt>
                <c:pt idx="17">
                  <c:v>9804.9773896101724</c:v>
                </c:pt>
                <c:pt idx="18">
                  <c:v>9032.4183215039175</c:v>
                </c:pt>
                <c:pt idx="19">
                  <c:v>9036.7815568088627</c:v>
                </c:pt>
                <c:pt idx="20">
                  <c:v>8466.7851603665404</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269.24220066703543</c:v>
                </c:pt>
                <c:pt idx="2">
                  <c:v>442.58994095728104</c:v>
                </c:pt>
                <c:pt idx="3">
                  <c:v>724.54726110840716</c:v>
                </c:pt>
                <c:pt idx="4">
                  <c:v>878.56966620688672</c:v>
                </c:pt>
                <c:pt idx="5">
                  <c:v>947.7933771667615</c:v>
                </c:pt>
                <c:pt idx="6">
                  <c:v>1074.3254558319695</c:v>
                </c:pt>
                <c:pt idx="7">
                  <c:v>1208.9270042506218</c:v>
                </c:pt>
                <c:pt idx="8">
                  <c:v>1355.5021168115411</c:v>
                </c:pt>
                <c:pt idx="9">
                  <c:v>1514.8925400417122</c:v>
                </c:pt>
                <c:pt idx="10">
                  <c:v>1675.7818957051375</c:v>
                </c:pt>
                <c:pt idx="11">
                  <c:v>1826.0930586342186</c:v>
                </c:pt>
                <c:pt idx="12">
                  <c:v>1974.2067171271626</c:v>
                </c:pt>
                <c:pt idx="13">
                  <c:v>2139.0123307881345</c:v>
                </c:pt>
                <c:pt idx="14">
                  <c:v>2312.366385956313</c:v>
                </c:pt>
                <c:pt idx="15">
                  <c:v>2557.0734908195127</c:v>
                </c:pt>
                <c:pt idx="16">
                  <c:v>2797.3277118343958</c:v>
                </c:pt>
                <c:pt idx="17">
                  <c:v>3040.0546909027407</c:v>
                </c:pt>
                <c:pt idx="18">
                  <c:v>3283.2785141586446</c:v>
                </c:pt>
                <c:pt idx="19">
                  <c:v>3568.0197183518053</c:v>
                </c:pt>
                <c:pt idx="20">
                  <c:v>3858.1090899014744</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332.38707648011041</c:v>
                </c:pt>
                <c:pt idx="2">
                  <c:v>3213.5212832888792</c:v>
                </c:pt>
                <c:pt idx="3">
                  <c:v>14196.719540087885</c:v>
                </c:pt>
                <c:pt idx="4">
                  <c:v>20020.619346245687</c:v>
                </c:pt>
                <c:pt idx="5">
                  <c:v>35135.63718519891</c:v>
                </c:pt>
                <c:pt idx="6">
                  <c:v>32612.32811119355</c:v>
                </c:pt>
                <c:pt idx="7">
                  <c:v>43382.169622043235</c:v>
                </c:pt>
                <c:pt idx="8">
                  <c:v>41843.85417278907</c:v>
                </c:pt>
                <c:pt idx="9">
                  <c:v>42081.577361912161</c:v>
                </c:pt>
                <c:pt idx="10">
                  <c:v>43172.103822911769</c:v>
                </c:pt>
                <c:pt idx="11">
                  <c:v>43035.472628111223</c:v>
                </c:pt>
                <c:pt idx="12">
                  <c:v>43327.146559691246</c:v>
                </c:pt>
                <c:pt idx="13">
                  <c:v>44680.766624971409</c:v>
                </c:pt>
                <c:pt idx="14">
                  <c:v>52295.018615198613</c:v>
                </c:pt>
                <c:pt idx="15">
                  <c:v>53171.703192713103</c:v>
                </c:pt>
                <c:pt idx="16">
                  <c:v>48862.136032780894</c:v>
                </c:pt>
                <c:pt idx="17">
                  <c:v>52835.995568897197</c:v>
                </c:pt>
                <c:pt idx="18">
                  <c:v>51218.980599584349</c:v>
                </c:pt>
                <c:pt idx="19">
                  <c:v>50551.763424780904</c:v>
                </c:pt>
                <c:pt idx="20">
                  <c:v>51374.568964294653</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1968.3693231765283</c:v>
                </c:pt>
                <c:pt idx="2">
                  <c:v>3370.3496915942706</c:v>
                </c:pt>
                <c:pt idx="3">
                  <c:v>3830.9173646321869</c:v>
                </c:pt>
                <c:pt idx="4">
                  <c:v>7408.7840928221667</c:v>
                </c:pt>
                <c:pt idx="5">
                  <c:v>16445.185571758138</c:v>
                </c:pt>
                <c:pt idx="6">
                  <c:v>16727.017593414836</c:v>
                </c:pt>
                <c:pt idx="7">
                  <c:v>12710.409627074518</c:v>
                </c:pt>
                <c:pt idx="8">
                  <c:v>13932.023108623296</c:v>
                </c:pt>
                <c:pt idx="9">
                  <c:v>14903.149725650914</c:v>
                </c:pt>
                <c:pt idx="10">
                  <c:v>15393.830106946611</c:v>
                </c:pt>
                <c:pt idx="11">
                  <c:v>16530.955014862739</c:v>
                </c:pt>
                <c:pt idx="12">
                  <c:v>15560.992372698158</c:v>
                </c:pt>
                <c:pt idx="13">
                  <c:v>15214.930079940805</c:v>
                </c:pt>
                <c:pt idx="14">
                  <c:v>16475.440345268435</c:v>
                </c:pt>
                <c:pt idx="15">
                  <c:v>16388.20850088431</c:v>
                </c:pt>
                <c:pt idx="16">
                  <c:v>16628.091339574683</c:v>
                </c:pt>
                <c:pt idx="17">
                  <c:v>12855.647503459397</c:v>
                </c:pt>
                <c:pt idx="18">
                  <c:v>14071.788283238697</c:v>
                </c:pt>
                <c:pt idx="19">
                  <c:v>14867.070619890066</c:v>
                </c:pt>
                <c:pt idx="20">
                  <c:v>15410.742335821702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2993.3124558320051</c:v>
                </c:pt>
                <c:pt idx="2">
                  <c:v>5341.8109366548961</c:v>
                </c:pt>
                <c:pt idx="3">
                  <c:v>7676.9172381580975</c:v>
                </c:pt>
                <c:pt idx="4">
                  <c:v>9845.9304358747031</c:v>
                </c:pt>
                <c:pt idx="5">
                  <c:v>11161.8657418824</c:v>
                </c:pt>
                <c:pt idx="6">
                  <c:v>12324.624364095402</c:v>
                </c:pt>
                <c:pt idx="7">
                  <c:v>13770.532755979002</c:v>
                </c:pt>
                <c:pt idx="8">
                  <c:v>15173.372549395295</c:v>
                </c:pt>
                <c:pt idx="9">
                  <c:v>16297.943822637608</c:v>
                </c:pt>
                <c:pt idx="10">
                  <c:v>17896.3733920144</c:v>
                </c:pt>
                <c:pt idx="11">
                  <c:v>19334.905974248497</c:v>
                </c:pt>
                <c:pt idx="12">
                  <c:v>20384.839056716301</c:v>
                </c:pt>
                <c:pt idx="13">
                  <c:v>21568.0005383432</c:v>
                </c:pt>
                <c:pt idx="14">
                  <c:v>23652.3497283174</c:v>
                </c:pt>
                <c:pt idx="15">
                  <c:v>25821.5798284341</c:v>
                </c:pt>
                <c:pt idx="16">
                  <c:v>27181.716807067205</c:v>
                </c:pt>
                <c:pt idx="17">
                  <c:v>28326.250988600194</c:v>
                </c:pt>
                <c:pt idx="18">
                  <c:v>29330.7483403105</c:v>
                </c:pt>
                <c:pt idx="19">
                  <c:v>30721.818490387603</c:v>
                </c:pt>
                <c:pt idx="20">
                  <c:v>32731.027616434396</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847.79666259985277</c:v>
                </c:pt>
                <c:pt idx="1">
                  <c:v>1073.6735745890378</c:v>
                </c:pt>
                <c:pt idx="2">
                  <c:v>1296.7977415658454</c:v>
                </c:pt>
                <c:pt idx="3">
                  <c:v>1971.9705462188576</c:v>
                </c:pt>
                <c:pt idx="4">
                  <c:v>2283.4806738853144</c:v>
                </c:pt>
                <c:pt idx="5">
                  <c:v>3979.2684076490896</c:v>
                </c:pt>
                <c:pt idx="6">
                  <c:v>4103.5710090794501</c:v>
                </c:pt>
                <c:pt idx="7">
                  <c:v>6028.6508996666325</c:v>
                </c:pt>
                <c:pt idx="8">
                  <c:v>6090.8829112234553</c:v>
                </c:pt>
                <c:pt idx="9">
                  <c:v>6209.2067667178999</c:v>
                </c:pt>
                <c:pt idx="10">
                  <c:v>6322.164662234668</c:v>
                </c:pt>
                <c:pt idx="11">
                  <c:v>7014.7520742695724</c:v>
                </c:pt>
                <c:pt idx="12">
                  <c:v>7132.8973141381457</c:v>
                </c:pt>
                <c:pt idx="13">
                  <c:v>7266.834249475336</c:v>
                </c:pt>
                <c:pt idx="14">
                  <c:v>7431.4616213223844</c:v>
                </c:pt>
                <c:pt idx="15">
                  <c:v>7356.9580006297456</c:v>
                </c:pt>
                <c:pt idx="16">
                  <c:v>7514.9782290801031</c:v>
                </c:pt>
                <c:pt idx="17">
                  <c:v>7531.3985114064772</c:v>
                </c:pt>
                <c:pt idx="18">
                  <c:v>7560.9503238730358</c:v>
                </c:pt>
                <c:pt idx="19">
                  <c:v>7662.3559193608608</c:v>
                </c:pt>
                <c:pt idx="20">
                  <c:v>7816.6149464440105</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3878.1358589647184</c:v>
                </c:pt>
                <c:pt idx="1">
                  <c:v>3677.5399090354858</c:v>
                </c:pt>
                <c:pt idx="2">
                  <c:v>3028.6696850936059</c:v>
                </c:pt>
                <c:pt idx="3">
                  <c:v>3343.2337012323237</c:v>
                </c:pt>
                <c:pt idx="4">
                  <c:v>2867.8661973222615</c:v>
                </c:pt>
                <c:pt idx="5">
                  <c:v>2744.9130035411249</c:v>
                </c:pt>
                <c:pt idx="6">
                  <c:v>2613.6857775572926</c:v>
                </c:pt>
                <c:pt idx="7">
                  <c:v>2898.699005813135</c:v>
                </c:pt>
                <c:pt idx="8">
                  <c:v>3059.9440520421872</c:v>
                </c:pt>
                <c:pt idx="9">
                  <c:v>3644.6579044827031</c:v>
                </c:pt>
                <c:pt idx="10">
                  <c:v>3178.537553425097</c:v>
                </c:pt>
                <c:pt idx="11">
                  <c:v>3505.747745067396</c:v>
                </c:pt>
                <c:pt idx="12">
                  <c:v>3265.5778341876839</c:v>
                </c:pt>
                <c:pt idx="13">
                  <c:v>2949.0922867227255</c:v>
                </c:pt>
                <c:pt idx="14">
                  <c:v>3290.3473121181992</c:v>
                </c:pt>
                <c:pt idx="15">
                  <c:v>3426.7332193919692</c:v>
                </c:pt>
                <c:pt idx="16">
                  <c:v>3902.7980482920352</c:v>
                </c:pt>
                <c:pt idx="17">
                  <c:v>4010.2378372583967</c:v>
                </c:pt>
                <c:pt idx="18">
                  <c:v>3713.0064643000933</c:v>
                </c:pt>
                <c:pt idx="19">
                  <c:v>4613.7873721189353</c:v>
                </c:pt>
                <c:pt idx="20">
                  <c:v>2962.1226657218785</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2070.3079503687768</c:v>
                </c:pt>
                <c:pt idx="1">
                  <c:v>2045.2333334488178</c:v>
                </c:pt>
                <c:pt idx="2">
                  <c:v>2003.9093930259169</c:v>
                </c:pt>
                <c:pt idx="3">
                  <c:v>1767.1913279955656</c:v>
                </c:pt>
                <c:pt idx="4">
                  <c:v>1668.0783393094798</c:v>
                </c:pt>
                <c:pt idx="5">
                  <c:v>1619.4797977055807</c:v>
                </c:pt>
                <c:pt idx="6">
                  <c:v>2126.4304718492504</c:v>
                </c:pt>
                <c:pt idx="7">
                  <c:v>3207.088841935954</c:v>
                </c:pt>
                <c:pt idx="8">
                  <c:v>3554.6037589215089</c:v>
                </c:pt>
                <c:pt idx="9">
                  <c:v>4025.7077557652119</c:v>
                </c:pt>
                <c:pt idx="10">
                  <c:v>4281.1144137240935</c:v>
                </c:pt>
                <c:pt idx="11">
                  <c:v>4788.6512634586061</c:v>
                </c:pt>
                <c:pt idx="12">
                  <c:v>5072.3582353007787</c:v>
                </c:pt>
                <c:pt idx="13">
                  <c:v>5061.549712996034</c:v>
                </c:pt>
                <c:pt idx="14">
                  <c:v>4603.6982321921487</c:v>
                </c:pt>
                <c:pt idx="15">
                  <c:v>4478.3318093372072</c:v>
                </c:pt>
                <c:pt idx="16">
                  <c:v>5804.092044207162</c:v>
                </c:pt>
                <c:pt idx="17">
                  <c:v>5296.6988014916842</c:v>
                </c:pt>
                <c:pt idx="18">
                  <c:v>5746.9593928525828</c:v>
                </c:pt>
                <c:pt idx="19">
                  <c:v>6156.8078706710503</c:v>
                </c:pt>
                <c:pt idx="20">
                  <c:v>6070.3593096357445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728.71128856558994</c:v>
                </c:pt>
                <c:pt idx="1">
                  <c:v>708.16494888534771</c:v>
                </c:pt>
                <c:pt idx="2">
                  <c:v>688.19092107816448</c:v>
                </c:pt>
                <c:pt idx="3">
                  <c:v>681.07374844196352</c:v>
                </c:pt>
                <c:pt idx="4">
                  <c:v>640.77547169370484</c:v>
                </c:pt>
                <c:pt idx="5">
                  <c:v>603.88678702530672</c:v>
                </c:pt>
                <c:pt idx="6">
                  <c:v>614.31884848610798</c:v>
                </c:pt>
                <c:pt idx="7">
                  <c:v>688.46266579215114</c:v>
                </c:pt>
                <c:pt idx="8">
                  <c:v>700.78075989919819</c:v>
                </c:pt>
                <c:pt idx="9">
                  <c:v>713.54898893252243</c:v>
                </c:pt>
                <c:pt idx="10">
                  <c:v>721.14403490511131</c:v>
                </c:pt>
                <c:pt idx="11">
                  <c:v>743.48729129166634</c:v>
                </c:pt>
                <c:pt idx="12">
                  <c:v>774.87039763682765</c:v>
                </c:pt>
                <c:pt idx="13">
                  <c:v>784.2304319098904</c:v>
                </c:pt>
                <c:pt idx="14">
                  <c:v>759.01960117322164</c:v>
                </c:pt>
                <c:pt idx="15">
                  <c:v>764.10945439837417</c:v>
                </c:pt>
                <c:pt idx="16">
                  <c:v>828.00209859528252</c:v>
                </c:pt>
                <c:pt idx="17">
                  <c:v>840.2502578553748</c:v>
                </c:pt>
                <c:pt idx="18">
                  <c:v>868.14541650936189</c:v>
                </c:pt>
                <c:pt idx="19">
                  <c:v>884.95313410914036</c:v>
                </c:pt>
                <c:pt idx="20">
                  <c:v>874.61625914351805</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19.018809746831263</c:v>
                </c:pt>
                <c:pt idx="4">
                  <c:v>0</c:v>
                </c:pt>
                <c:pt idx="5">
                  <c:v>21.776696682065854</c:v>
                </c:pt>
                <c:pt idx="6">
                  <c:v>25.084181834837999</c:v>
                </c:pt>
                <c:pt idx="7">
                  <c:v>27.054244908775395</c:v>
                </c:pt>
                <c:pt idx="8">
                  <c:v>30.312457899773413</c:v>
                </c:pt>
                <c:pt idx="9">
                  <c:v>0</c:v>
                </c:pt>
                <c:pt idx="10">
                  <c:v>42.444500744799718</c:v>
                </c:pt>
                <c:pt idx="11">
                  <c:v>52.921773352919402</c:v>
                </c:pt>
                <c:pt idx="12">
                  <c:v>32.676128370878999</c:v>
                </c:pt>
                <c:pt idx="13">
                  <c:v>38.356627569575608</c:v>
                </c:pt>
                <c:pt idx="14">
                  <c:v>0</c:v>
                </c:pt>
                <c:pt idx="15">
                  <c:v>49.010873813273996</c:v>
                </c:pt>
                <c:pt idx="16">
                  <c:v>0</c:v>
                </c:pt>
                <c:pt idx="17">
                  <c:v>54.180079639051492</c:v>
                </c:pt>
                <c:pt idx="18">
                  <c:v>90.568711153068193</c:v>
                </c:pt>
                <c:pt idx="19">
                  <c:v>24.578063512063199</c:v>
                </c:pt>
                <c:pt idx="20">
                  <c:v>48.642457809686405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495.16389380530978</c:v>
                </c:pt>
                <c:pt idx="3">
                  <c:v>379.55115044247788</c:v>
                </c:pt>
                <c:pt idx="4">
                  <c:v>463.2637168141593</c:v>
                </c:pt>
                <c:pt idx="5">
                  <c:v>1090.7015929203542</c:v>
                </c:pt>
                <c:pt idx="6">
                  <c:v>0</c:v>
                </c:pt>
                <c:pt idx="7">
                  <c:v>167.88230088495573</c:v>
                </c:pt>
                <c:pt idx="8">
                  <c:v>0</c:v>
                </c:pt>
                <c:pt idx="9">
                  <c:v>17.486681415929205</c:v>
                </c:pt>
                <c:pt idx="10">
                  <c:v>117.03504424778761</c:v>
                </c:pt>
                <c:pt idx="11">
                  <c:v>244.78336672383503</c:v>
                </c:pt>
                <c:pt idx="12">
                  <c:v>22.054949662973097</c:v>
                </c:pt>
                <c:pt idx="13">
                  <c:v>5.3488672566371678</c:v>
                </c:pt>
                <c:pt idx="14">
                  <c:v>222.94566371681415</c:v>
                </c:pt>
                <c:pt idx="15">
                  <c:v>0</c:v>
                </c:pt>
                <c:pt idx="16">
                  <c:v>152.44846198188637</c:v>
                </c:pt>
                <c:pt idx="17">
                  <c:v>0</c:v>
                </c:pt>
                <c:pt idx="18">
                  <c:v>105.08974867256637</c:v>
                </c:pt>
                <c:pt idx="19">
                  <c:v>5.4860176991150444</c:v>
                </c:pt>
                <c:pt idx="20">
                  <c:v>0</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1064.0391262799999</c:v>
                </c:pt>
                <c:pt idx="4">
                  <c:v>1064.0391262799999</c:v>
                </c:pt>
                <c:pt idx="5">
                  <c:v>2074.8907579199999</c:v>
                </c:pt>
                <c:pt idx="6">
                  <c:v>2074.8907579199999</c:v>
                </c:pt>
                <c:pt idx="7">
                  <c:v>2154.5402212200001</c:v>
                </c:pt>
                <c:pt idx="8">
                  <c:v>2392.2593856000003</c:v>
                </c:pt>
                <c:pt idx="9">
                  <c:v>2652.2193935400005</c:v>
                </c:pt>
                <c:pt idx="10">
                  <c:v>3631.0668991800003</c:v>
                </c:pt>
                <c:pt idx="11">
                  <c:v>4355.0586379200004</c:v>
                </c:pt>
                <c:pt idx="12">
                  <c:v>5082.2842234799991</c:v>
                </c:pt>
                <c:pt idx="13">
                  <c:v>5988.5093241000004</c:v>
                </c:pt>
                <c:pt idx="14">
                  <c:v>5988.5093241000004</c:v>
                </c:pt>
                <c:pt idx="15">
                  <c:v>5988.5093241000004</c:v>
                </c:pt>
                <c:pt idx="16">
                  <c:v>6782.7132679799997</c:v>
                </c:pt>
                <c:pt idx="17">
                  <c:v>6927.3850909799994</c:v>
                </c:pt>
                <c:pt idx="18">
                  <c:v>7188.1471151400001</c:v>
                </c:pt>
                <c:pt idx="19">
                  <c:v>8092.8326239799999</c:v>
                </c:pt>
                <c:pt idx="20">
                  <c:v>9449.8253967599994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324.36822486633213</c:v>
                </c:pt>
                <c:pt idx="1">
                  <c:v>467.71802672503213</c:v>
                </c:pt>
                <c:pt idx="2">
                  <c:v>1079.3761815338321</c:v>
                </c:pt>
                <c:pt idx="3">
                  <c:v>1987.8839036490322</c:v>
                </c:pt>
                <c:pt idx="4">
                  <c:v>2343.1083863893323</c:v>
                </c:pt>
                <c:pt idx="5">
                  <c:v>4033.6756698368331</c:v>
                </c:pt>
                <c:pt idx="6">
                  <c:v>4178.2270427701324</c:v>
                </c:pt>
                <c:pt idx="7">
                  <c:v>4335.0400405978335</c:v>
                </c:pt>
                <c:pt idx="8">
                  <c:v>4509.8862614958325</c:v>
                </c:pt>
                <c:pt idx="9">
                  <c:v>4664.1886043133327</c:v>
                </c:pt>
                <c:pt idx="10">
                  <c:v>4803.8124990508331</c:v>
                </c:pt>
                <c:pt idx="11">
                  <c:v>4935.7829567746339</c:v>
                </c:pt>
                <c:pt idx="12">
                  <c:v>5071.124389769132</c:v>
                </c:pt>
                <c:pt idx="13">
                  <c:v>5222.4876754333345</c:v>
                </c:pt>
                <c:pt idx="14">
                  <c:v>5396.1894744824322</c:v>
                </c:pt>
                <c:pt idx="15">
                  <c:v>5581.4008293151328</c:v>
                </c:pt>
                <c:pt idx="16">
                  <c:v>5765.7335774046296</c:v>
                </c:pt>
                <c:pt idx="17">
                  <c:v>5964.0403969301315</c:v>
                </c:pt>
                <c:pt idx="18">
                  <c:v>6173.2540659633296</c:v>
                </c:pt>
                <c:pt idx="19">
                  <c:v>6339.5586238602309</c:v>
                </c:pt>
                <c:pt idx="20">
                  <c:v>6509.8473266216324</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573.54659261999996</c:v>
                </c:pt>
                <c:pt idx="5">
                  <c:v>2382.8206684100001</c:v>
                </c:pt>
                <c:pt idx="6">
                  <c:v>2521.8812100800001</c:v>
                </c:pt>
                <c:pt idx="7">
                  <c:v>3758.7031928699998</c:v>
                </c:pt>
                <c:pt idx="8">
                  <c:v>3939.5606478699997</c:v>
                </c:pt>
                <c:pt idx="9">
                  <c:v>3939.5606478699997</c:v>
                </c:pt>
                <c:pt idx="10">
                  <c:v>3939.5606478699997</c:v>
                </c:pt>
                <c:pt idx="11">
                  <c:v>4234.8958857199996</c:v>
                </c:pt>
                <c:pt idx="12">
                  <c:v>4358.2477499899996</c:v>
                </c:pt>
                <c:pt idx="13">
                  <c:v>4537.9040731899995</c:v>
                </c:pt>
                <c:pt idx="14">
                  <c:v>4537.9040731899995</c:v>
                </c:pt>
                <c:pt idx="15">
                  <c:v>4680.0372933699991</c:v>
                </c:pt>
                <c:pt idx="16">
                  <c:v>5327.1392017900007</c:v>
                </c:pt>
                <c:pt idx="17">
                  <c:v>5327.1392017900007</c:v>
                </c:pt>
                <c:pt idx="18">
                  <c:v>5327.1392017900007</c:v>
                </c:pt>
                <c:pt idx="19">
                  <c:v>5327.1392017900007</c:v>
                </c:pt>
                <c:pt idx="20">
                  <c:v>5327.1392017900007</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2561.69754586</c:v>
                </c:pt>
                <c:pt idx="6">
                  <c:v>2561.69754586</c:v>
                </c:pt>
                <c:pt idx="7">
                  <c:v>4545.7100966600001</c:v>
                </c:pt>
                <c:pt idx="8">
                  <c:v>4545.7100966600001</c:v>
                </c:pt>
                <c:pt idx="9">
                  <c:v>4545.7100966600001</c:v>
                </c:pt>
                <c:pt idx="10">
                  <c:v>4545.7100966600001</c:v>
                </c:pt>
                <c:pt idx="11">
                  <c:v>4545.7100966600001</c:v>
                </c:pt>
                <c:pt idx="12">
                  <c:v>4545.7100966600001</c:v>
                </c:pt>
                <c:pt idx="13">
                  <c:v>4545.7100966600001</c:v>
                </c:pt>
                <c:pt idx="14">
                  <c:v>4545.7100966600001</c:v>
                </c:pt>
                <c:pt idx="15">
                  <c:v>4545.7100966600001</c:v>
                </c:pt>
                <c:pt idx="16">
                  <c:v>4545.7100966600001</c:v>
                </c:pt>
                <c:pt idx="17">
                  <c:v>4545.7100966600001</c:v>
                </c:pt>
                <c:pt idx="18">
                  <c:v>4545.7100966600001</c:v>
                </c:pt>
                <c:pt idx="19">
                  <c:v>4545.7100966600001</c:v>
                </c:pt>
                <c:pt idx="20">
                  <c:v>4545.7100966600001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-13.590389408343501</c:v>
                </c:pt>
                <c:pt idx="1">
                  <c:v>75.485280120281146</c:v>
                </c:pt>
                <c:pt idx="2">
                  <c:v>161.9288108976732</c:v>
                </c:pt>
                <c:pt idx="3">
                  <c:v>250.6679194872309</c:v>
                </c:pt>
                <c:pt idx="4">
                  <c:v>333.85359144283422</c:v>
                </c:pt>
                <c:pt idx="5">
                  <c:v>422.99868144073787</c:v>
                </c:pt>
                <c:pt idx="6">
                  <c:v>509.84956643831026</c:v>
                </c:pt>
                <c:pt idx="7">
                  <c:v>605.60294514389943</c:v>
                </c:pt>
                <c:pt idx="8">
                  <c:v>699.00801316016032</c:v>
                </c:pt>
                <c:pt idx="9">
                  <c:v>792.15097556923024</c:v>
                </c:pt>
                <c:pt idx="10">
                  <c:v>889.26978335328397</c:v>
                </c:pt>
                <c:pt idx="11">
                  <c:v>980.74069656933329</c:v>
                </c:pt>
                <c:pt idx="12">
                  <c:v>1072.6082017635404</c:v>
                </c:pt>
                <c:pt idx="13">
                  <c:v>1174.6894356115777</c:v>
                </c:pt>
                <c:pt idx="14">
                  <c:v>1270.0856671311462</c:v>
                </c:pt>
                <c:pt idx="15">
                  <c:v>1375.3174775295245</c:v>
                </c:pt>
                <c:pt idx="16">
                  <c:v>1483.4926331288693</c:v>
                </c:pt>
                <c:pt idx="17">
                  <c:v>1587.8903706511812</c:v>
                </c:pt>
                <c:pt idx="18">
                  <c:v>1701.7828265984294</c:v>
                </c:pt>
                <c:pt idx="19">
                  <c:v>1812.9771101871809</c:v>
                </c:pt>
                <c:pt idx="20">
                  <c:v>1924.0166316187956</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3350</c:v>
                </c:pt>
                <c:pt idx="3">
                  <c:v>5685</c:v>
                </c:pt>
                <c:pt idx="4">
                  <c:v>8535</c:v>
                </c:pt>
                <c:pt idx="5">
                  <c:v>15245</c:v>
                </c:pt>
                <c:pt idx="6">
                  <c:v>15245</c:v>
                </c:pt>
                <c:pt idx="7">
                  <c:v>15965</c:v>
                </c:pt>
                <c:pt idx="8">
                  <c:v>15965</c:v>
                </c:pt>
                <c:pt idx="9">
                  <c:v>15965</c:v>
                </c:pt>
                <c:pt idx="10">
                  <c:v>16685</c:v>
                </c:pt>
                <c:pt idx="11">
                  <c:v>18125</c:v>
                </c:pt>
                <c:pt idx="12">
                  <c:v>18125</c:v>
                </c:pt>
                <c:pt idx="13">
                  <c:v>18125</c:v>
                </c:pt>
                <c:pt idx="14">
                  <c:v>18810</c:v>
                </c:pt>
                <c:pt idx="15">
                  <c:v>18810</c:v>
                </c:pt>
                <c:pt idx="16">
                  <c:v>19260</c:v>
                </c:pt>
                <c:pt idx="17">
                  <c:v>19260</c:v>
                </c:pt>
                <c:pt idx="18">
                  <c:v>19260</c:v>
                </c:pt>
                <c:pt idx="19">
                  <c:v>19260</c:v>
                </c:pt>
                <c:pt idx="20">
                  <c:v>19260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3820</c:v>
                </c:pt>
                <c:pt idx="3">
                  <c:v>6155</c:v>
                </c:pt>
                <c:pt idx="4">
                  <c:v>9005</c:v>
                </c:pt>
                <c:pt idx="5">
                  <c:v>15715</c:v>
                </c:pt>
                <c:pt idx="6">
                  <c:v>15715</c:v>
                </c:pt>
                <c:pt idx="7">
                  <c:v>16820</c:v>
                </c:pt>
                <c:pt idx="8">
                  <c:v>16820</c:v>
                </c:pt>
                <c:pt idx="9">
                  <c:v>17232.5</c:v>
                </c:pt>
                <c:pt idx="10">
                  <c:v>17952.5</c:v>
                </c:pt>
                <c:pt idx="11">
                  <c:v>19626.839999960001</c:v>
                </c:pt>
                <c:pt idx="12">
                  <c:v>20143.839999970001</c:v>
                </c:pt>
                <c:pt idx="13">
                  <c:v>20305.839999970001</c:v>
                </c:pt>
                <c:pt idx="14">
                  <c:v>21920.839999970001</c:v>
                </c:pt>
                <c:pt idx="15">
                  <c:v>21920.839999970001</c:v>
                </c:pt>
                <c:pt idx="16">
                  <c:v>22986.239999960002</c:v>
                </c:pt>
                <c:pt idx="17">
                  <c:v>22986.239999960002</c:v>
                </c:pt>
                <c:pt idx="18">
                  <c:v>24069.63999996</c:v>
                </c:pt>
                <c:pt idx="19">
                  <c:v>24189.63999996</c:v>
                </c:pt>
                <c:pt idx="20">
                  <c:v>24189.63999996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82078.165614626778</c:v>
                </c:pt>
                <c:pt idx="1">
                  <c:v>20088.855129120417</c:v>
                </c:pt>
                <c:pt idx="2">
                  <c:v>12961.170278344436</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24691.928935626162</c:v>
                </c:pt>
                <c:pt idx="1">
                  <c:v>0</c:v>
                </c:pt>
                <c:pt idx="2">
                  <c:v>0</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3105.7679730483151</c:v>
                </c:pt>
                <c:pt idx="1">
                  <c:v>13670.6359175613</c:v>
                </c:pt>
                <c:pt idx="2">
                  <c:v>11343.771097026409</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89.181579575949897</c:v>
                </c:pt>
                <c:pt idx="1">
                  <c:v>20034.90448763717</c:v>
                </c:pt>
                <c:pt idx="2">
                  <c:v>36722.583130770123</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15926.336943168921</c:v>
                </c:pt>
                <c:pt idx="1">
                  <c:v>11274.898639374394</c:v>
                </c:pt>
                <c:pt idx="2">
                  <c:v>10966.89753698467</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510.25144278726066</c:v>
                </c:pt>
                <c:pt idx="1">
                  <c:v>11195.511239206278</c:v>
                </c:pt>
                <c:pt idx="2">
                  <c:v>8977.0366031538015</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2.8873810030475999</c:v>
                </c:pt>
                <c:pt idx="2">
                  <c:v>3.3090107353528171</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367.96499929447253</c:v>
                </c:pt>
                <c:pt idx="1">
                  <c:v>2043.74689499961</c:v>
                </c:pt>
                <c:pt idx="2">
                  <c:v>4226.0740891959467</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47133.821205490618</c:v>
                </c:pt>
                <c:pt idx="1">
                  <c:v>90305.925028402387</c:v>
                </c:pt>
                <c:pt idx="2">
                  <c:v>98508.390169785271</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16263.718028486786</c:v>
                </c:pt>
                <c:pt idx="1">
                  <c:v>31657.548135433397</c:v>
                </c:pt>
                <c:pt idx="2">
                  <c:v>31674.460364308488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19217.9307570077</c:v>
                </c:pt>
                <c:pt idx="1">
                  <c:v>37114.3041490221</c:v>
                </c:pt>
                <c:pt idx="2">
                  <c:v>51948.958373442096</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Step Change (DP5)</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128.21563285398835</c:v>
                </c:pt>
                <c:pt idx="1">
                  <c:v>126.1234222874654</c:v>
                </c:pt>
                <c:pt idx="2">
                  <c:v>123.235337241107</c:v>
                </c:pt>
                <c:pt idx="3">
                  <c:v>118.6332011899944</c:v>
                </c:pt>
                <c:pt idx="4">
                  <c:v>105.58293688589478</c:v>
                </c:pt>
                <c:pt idx="5">
                  <c:v>91.915548878784037</c:v>
                </c:pt>
                <c:pt idx="6">
                  <c:v>85.155167862508449</c:v>
                </c:pt>
                <c:pt idx="7">
                  <c:v>77.25727937114614</c:v>
                </c:pt>
                <c:pt idx="8">
                  <c:v>74.513417142996474</c:v>
                </c:pt>
                <c:pt idx="9">
                  <c:v>68.325457891823149</c:v>
                </c:pt>
                <c:pt idx="10">
                  <c:v>55.562514768522682</c:v>
                </c:pt>
                <c:pt idx="11">
                  <c:v>43.487115083155715</c:v>
                </c:pt>
                <c:pt idx="12">
                  <c:v>43.07433733555213</c:v>
                </c:pt>
                <c:pt idx="13">
                  <c:v>41.995117006668998</c:v>
                </c:pt>
                <c:pt idx="14">
                  <c:v>19.256289072189034</c:v>
                </c:pt>
                <c:pt idx="15">
                  <c:v>12.125637823371719</c:v>
                </c:pt>
                <c:pt idx="16">
                  <c:v>13.847977309189138</c:v>
                </c:pt>
                <c:pt idx="17">
                  <c:v>11.942467355859486</c:v>
                </c:pt>
                <c:pt idx="18">
                  <c:v>11.24073300690057</c:v>
                </c:pt>
                <c:pt idx="19">
                  <c:v>12.633614999985314</c:v>
                </c:pt>
                <c:pt idx="20">
                  <c:v>8.489384532528863</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415.68265141902003</c:v>
                </c:pt>
                <c:pt idx="1">
                  <c:v>510.051298959375</c:v>
                </c:pt>
                <c:pt idx="2">
                  <c:v>807.91112151749883</c:v>
                </c:pt>
                <c:pt idx="3">
                  <c:v>1431.9992216722271</c:v>
                </c:pt>
                <c:pt idx="4">
                  <c:v>1873.2871470875523</c:v>
                </c:pt>
                <c:pt idx="5">
                  <c:v>2099.0864728624033</c:v>
                </c:pt>
                <c:pt idx="6">
                  <c:v>2148.6562390847239</c:v>
                </c:pt>
                <c:pt idx="7">
                  <c:v>2201.5327841509384</c:v>
                </c:pt>
                <c:pt idx="8">
                  <c:v>2317.8961744051935</c:v>
                </c:pt>
                <c:pt idx="9">
                  <c:v>2462.8534833118019</c:v>
                </c:pt>
                <c:pt idx="10">
                  <c:v>2561.5046184032362</c:v>
                </c:pt>
                <c:pt idx="11">
                  <c:v>2660.982836759616</c:v>
                </c:pt>
                <c:pt idx="12">
                  <c:v>2701.0047435576944</c:v>
                </c:pt>
                <c:pt idx="13">
                  <c:v>2758.8775231515797</c:v>
                </c:pt>
                <c:pt idx="14">
                  <c:v>3498.2351074694343</c:v>
                </c:pt>
                <c:pt idx="15">
                  <c:v>3634.4453370918191</c:v>
                </c:pt>
                <c:pt idx="16">
                  <c:v>3697.6504091497095</c:v>
                </c:pt>
                <c:pt idx="17">
                  <c:v>3697.5425452233276</c:v>
                </c:pt>
                <c:pt idx="18">
                  <c:v>3876.303728699399</c:v>
                </c:pt>
                <c:pt idx="19">
                  <c:v>3970.8932539614552</c:v>
                </c:pt>
                <c:pt idx="20">
                  <c:v>4064.9625081943318</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9.2924583797737981</c:v>
                </c:pt>
                <c:pt idx="1">
                  <c:v>75.845371078641136</c:v>
                </c:pt>
                <c:pt idx="2">
                  <c:v>110.64396953803057</c:v>
                </c:pt>
                <c:pt idx="3">
                  <c:v>199.53279755211935</c:v>
                </c:pt>
                <c:pt idx="4">
                  <c:v>529.71112204300039</c:v>
                </c:pt>
                <c:pt idx="5">
                  <c:v>645.48832292002498</c:v>
                </c:pt>
                <c:pt idx="6">
                  <c:v>1590.8004845238736</c:v>
                </c:pt>
                <c:pt idx="7">
                  <c:v>3745.9984720574239</c:v>
                </c:pt>
                <c:pt idx="8">
                  <c:v>4004.0941975086666</c:v>
                </c:pt>
                <c:pt idx="9">
                  <c:v>4744.9170483411435</c:v>
                </c:pt>
                <c:pt idx="10">
                  <c:v>5095.1624510601305</c:v>
                </c:pt>
                <c:pt idx="11">
                  <c:v>6437.8363134033079</c:v>
                </c:pt>
                <c:pt idx="12">
                  <c:v>7073.5197140577839</c:v>
                </c:pt>
                <c:pt idx="13">
                  <c:v>7026.2471293864846</c:v>
                </c:pt>
                <c:pt idx="14">
                  <c:v>6808.181285766379</c:v>
                </c:pt>
                <c:pt idx="15">
                  <c:v>7069.3788290368484</c:v>
                </c:pt>
                <c:pt idx="16">
                  <c:v>8494.3337792691364</c:v>
                </c:pt>
                <c:pt idx="17">
                  <c:v>7908.4282341064845</c:v>
                </c:pt>
                <c:pt idx="18">
                  <c:v>8230.9973397571594</c:v>
                </c:pt>
                <c:pt idx="19">
                  <c:v>8219.6441231931803</c:v>
                </c:pt>
                <c:pt idx="20">
                  <c:v>8663.9043431646642</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155.72359656552513</c:v>
                </c:pt>
                <c:pt idx="4">
                  <c:v>3207.5011328663277</c:v>
                </c:pt>
                <c:pt idx="5">
                  <c:v>3361.1737807480176</c:v>
                </c:pt>
                <c:pt idx="6">
                  <c:v>3451.5853960036497</c:v>
                </c:pt>
                <c:pt idx="7">
                  <c:v>3248.1106936720425</c:v>
                </c:pt>
                <c:pt idx="8">
                  <c:v>3387.5963152472746</c:v>
                </c:pt>
                <c:pt idx="9">
                  <c:v>3328.3223467627863</c:v>
                </c:pt>
                <c:pt idx="10">
                  <c:v>3282.691901991534</c:v>
                </c:pt>
                <c:pt idx="11">
                  <c:v>3503.324067950668</c:v>
                </c:pt>
                <c:pt idx="12">
                  <c:v>3486.9750951495434</c:v>
                </c:pt>
                <c:pt idx="13">
                  <c:v>3547.189023848839</c:v>
                </c:pt>
                <c:pt idx="14">
                  <c:v>8579.5141097181386</c:v>
                </c:pt>
                <c:pt idx="15">
                  <c:v>9146.8579114261483</c:v>
                </c:pt>
                <c:pt idx="16">
                  <c:v>9802.1525203228139</c:v>
                </c:pt>
                <c:pt idx="17">
                  <c:v>9585.502786819854</c:v>
                </c:pt>
                <c:pt idx="18">
                  <c:v>10255.70379567523</c:v>
                </c:pt>
                <c:pt idx="19">
                  <c:v>10893.639177682686</c:v>
                </c:pt>
                <c:pt idx="20">
                  <c:v>11280.859359673839</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-2950</c:v>
                </c:pt>
                <c:pt idx="3">
                  <c:v>-3510</c:v>
                </c:pt>
                <c:pt idx="4">
                  <c:v>-6230</c:v>
                </c:pt>
                <c:pt idx="5">
                  <c:v>-6680</c:v>
                </c:pt>
                <c:pt idx="6">
                  <c:v>-6680</c:v>
                </c:pt>
                <c:pt idx="7">
                  <c:v>-7380</c:v>
                </c:pt>
                <c:pt idx="8">
                  <c:v>-7380</c:v>
                </c:pt>
                <c:pt idx="9">
                  <c:v>-8520</c:v>
                </c:pt>
                <c:pt idx="10">
                  <c:v>-10560</c:v>
                </c:pt>
                <c:pt idx="11">
                  <c:v>-12740</c:v>
                </c:pt>
                <c:pt idx="12">
                  <c:v>-12740</c:v>
                </c:pt>
                <c:pt idx="13">
                  <c:v>-12740</c:v>
                </c:pt>
                <c:pt idx="14">
                  <c:v>-16320</c:v>
                </c:pt>
                <c:pt idx="15">
                  <c:v>-16320</c:v>
                </c:pt>
                <c:pt idx="16">
                  <c:v>-16320</c:v>
                </c:pt>
                <c:pt idx="17">
                  <c:v>-16320</c:v>
                </c:pt>
                <c:pt idx="18">
                  <c:v>-16320</c:v>
                </c:pt>
                <c:pt idx="19">
                  <c:v>-16320</c:v>
                </c:pt>
                <c:pt idx="20">
                  <c:v>-17064</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-700</c:v>
                </c:pt>
                <c:pt idx="5">
                  <c:v>-1790</c:v>
                </c:pt>
                <c:pt idx="6">
                  <c:v>-2910</c:v>
                </c:pt>
                <c:pt idx="7">
                  <c:v>-3285</c:v>
                </c:pt>
                <c:pt idx="8">
                  <c:v>-3660</c:v>
                </c:pt>
                <c:pt idx="9">
                  <c:v>-3660</c:v>
                </c:pt>
                <c:pt idx="10">
                  <c:v>-3660</c:v>
                </c:pt>
                <c:pt idx="11">
                  <c:v>-3660</c:v>
                </c:pt>
                <c:pt idx="12">
                  <c:v>-3660</c:v>
                </c:pt>
                <c:pt idx="13">
                  <c:v>-3660</c:v>
                </c:pt>
                <c:pt idx="14">
                  <c:v>-3660</c:v>
                </c:pt>
                <c:pt idx="15">
                  <c:v>-4820</c:v>
                </c:pt>
                <c:pt idx="16">
                  <c:v>-4820</c:v>
                </c:pt>
                <c:pt idx="17">
                  <c:v>-4820</c:v>
                </c:pt>
                <c:pt idx="18">
                  <c:v>-4820</c:v>
                </c:pt>
                <c:pt idx="19">
                  <c:v>-4820</c:v>
                </c:pt>
                <c:pt idx="20">
                  <c:v>-4820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-2578.7752425900007</c:v>
                </c:pt>
                <c:pt idx="20">
                  <c:v>-2578.7752425900007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175.03627329293568</c:v>
                </c:pt>
                <c:pt idx="1">
                  <c:v>338.38607515163585</c:v>
                </c:pt>
                <c:pt idx="2">
                  <c:v>950.04422996043581</c:v>
                </c:pt>
                <c:pt idx="3">
                  <c:v>3898.5519520756361</c:v>
                </c:pt>
                <c:pt idx="4">
                  <c:v>4154.0221389859371</c:v>
                </c:pt>
                <c:pt idx="5">
                  <c:v>4494.1694762634361</c:v>
                </c:pt>
                <c:pt idx="6">
                  <c:v>4930.2276549567359</c:v>
                </c:pt>
                <c:pt idx="7">
                  <c:v>6342.9285032544367</c:v>
                </c:pt>
                <c:pt idx="8">
                  <c:v>6531.0188548824353</c:v>
                </c:pt>
                <c:pt idx="9">
                  <c:v>7023.1290443099351</c:v>
                </c:pt>
                <c:pt idx="10">
                  <c:v>7261.6483855374354</c:v>
                </c:pt>
                <c:pt idx="11">
                  <c:v>8045.5488946312362</c:v>
                </c:pt>
                <c:pt idx="12">
                  <c:v>8540.6983486857353</c:v>
                </c:pt>
                <c:pt idx="13">
                  <c:v>8665.6366548499373</c:v>
                </c:pt>
                <c:pt idx="14">
                  <c:v>12065.939839239038</c:v>
                </c:pt>
                <c:pt idx="15">
                  <c:v>12468.280698291735</c:v>
                </c:pt>
                <c:pt idx="16">
                  <c:v>13747.452240681238</c:v>
                </c:pt>
                <c:pt idx="17">
                  <c:v>13945.759060206736</c:v>
                </c:pt>
                <c:pt idx="18">
                  <c:v>14611.690668809935</c:v>
                </c:pt>
                <c:pt idx="19">
                  <c:v>14885.859752226836</c:v>
                </c:pt>
                <c:pt idx="20">
                  <c:v>15092.150271328239</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86.409610591656474</c:v>
                </c:pt>
                <c:pt idx="1">
                  <c:v>175.48528012028123</c:v>
                </c:pt>
                <c:pt idx="2">
                  <c:v>261.9288108976732</c:v>
                </c:pt>
                <c:pt idx="3">
                  <c:v>350.66791948723085</c:v>
                </c:pt>
                <c:pt idx="4">
                  <c:v>433.85359144283427</c:v>
                </c:pt>
                <c:pt idx="5">
                  <c:v>522.99868144073787</c:v>
                </c:pt>
                <c:pt idx="6">
                  <c:v>609.84956643831015</c:v>
                </c:pt>
                <c:pt idx="7">
                  <c:v>705.60294514389943</c:v>
                </c:pt>
                <c:pt idx="8">
                  <c:v>799.00801316016009</c:v>
                </c:pt>
                <c:pt idx="9">
                  <c:v>892.15097556923047</c:v>
                </c:pt>
                <c:pt idx="10">
                  <c:v>989.26978335328386</c:v>
                </c:pt>
                <c:pt idx="11">
                  <c:v>1080.7406965693335</c:v>
                </c:pt>
                <c:pt idx="12">
                  <c:v>1172.6082017635404</c:v>
                </c:pt>
                <c:pt idx="13">
                  <c:v>1274.6894356115777</c:v>
                </c:pt>
                <c:pt idx="14">
                  <c:v>1370.0856671311465</c:v>
                </c:pt>
                <c:pt idx="15">
                  <c:v>1475.3174775295245</c:v>
                </c:pt>
                <c:pt idx="16">
                  <c:v>1583.4926331288693</c:v>
                </c:pt>
                <c:pt idx="17">
                  <c:v>1687.8903706511812</c:v>
                </c:pt>
                <c:pt idx="18">
                  <c:v>1801.7828265984297</c:v>
                </c:pt>
                <c:pt idx="19">
                  <c:v>1912.9771101871804</c:v>
                </c:pt>
                <c:pt idx="20">
                  <c:v>2024.0166316187958</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175.03627329319875</c:v>
                </c:pt>
                <c:pt idx="1">
                  <c:v>615.95811982328166</c:v>
                </c:pt>
                <c:pt idx="2">
                  <c:v>904.5853415925169</c:v>
                </c:pt>
                <c:pt idx="3">
                  <c:v>1358.0131979867456</c:v>
                </c:pt>
                <c:pt idx="4">
                  <c:v>1357.4514922230608</c:v>
                </c:pt>
                <c:pt idx="5">
                  <c:v>1427.427789708112</c:v>
                </c:pt>
                <c:pt idx="6">
                  <c:v>1590.380958240308</c:v>
                </c:pt>
                <c:pt idx="7">
                  <c:v>1770.6821201139687</c:v>
                </c:pt>
                <c:pt idx="8">
                  <c:v>1973.8868154451402</c:v>
                </c:pt>
                <c:pt idx="9">
                  <c:v>2171.9474105650588</c:v>
                </c:pt>
                <c:pt idx="10">
                  <c:v>2368.4343229633428</c:v>
                </c:pt>
                <c:pt idx="11">
                  <c:v>2568.4240774794112</c:v>
                </c:pt>
                <c:pt idx="12">
                  <c:v>2781.1131015255196</c:v>
                </c:pt>
                <c:pt idx="13">
                  <c:v>3018.3427122418952</c:v>
                </c:pt>
                <c:pt idx="14">
                  <c:v>3287.7014901940652</c:v>
                </c:pt>
                <c:pt idx="15">
                  <c:v>3581.5752221803891</c:v>
                </c:pt>
                <c:pt idx="16">
                  <c:v>3889.680106907902</c:v>
                </c:pt>
                <c:pt idx="17">
                  <c:v>4227.4931119373769</c:v>
                </c:pt>
                <c:pt idx="18">
                  <c:v>4593.9803925087353</c:v>
                </c:pt>
                <c:pt idx="19">
                  <c:v>4933.7924539201194</c:v>
                </c:pt>
                <c:pt idx="20">
                  <c:v>5294.9881328883639</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1313.1447895199999</c:v>
                </c:pt>
                <c:pt idx="3">
                  <c:v>1438.9885268899998</c:v>
                </c:pt>
                <c:pt idx="4">
                  <c:v>3231.3619281700012</c:v>
                </c:pt>
                <c:pt idx="5">
                  <c:v>5204.708374509999</c:v>
                </c:pt>
                <c:pt idx="6">
                  <c:v>8155.9319245900006</c:v>
                </c:pt>
                <c:pt idx="7">
                  <c:v>9055.4118097700011</c:v>
                </c:pt>
                <c:pt idx="8">
                  <c:v>9544.2368210700006</c:v>
                </c:pt>
                <c:pt idx="9">
                  <c:v>11973.089147039998</c:v>
                </c:pt>
                <c:pt idx="10">
                  <c:v>14204.940239849995</c:v>
                </c:pt>
                <c:pt idx="11">
                  <c:v>18480.736858449996</c:v>
                </c:pt>
                <c:pt idx="12">
                  <c:v>18286.455954600002</c:v>
                </c:pt>
                <c:pt idx="13">
                  <c:v>18286.455954600002</c:v>
                </c:pt>
                <c:pt idx="14">
                  <c:v>22911.235796460001</c:v>
                </c:pt>
                <c:pt idx="15">
                  <c:v>23394.717973180002</c:v>
                </c:pt>
                <c:pt idx="16">
                  <c:v>25393.595587190001</c:v>
                </c:pt>
                <c:pt idx="17">
                  <c:v>24784.962131890003</c:v>
                </c:pt>
                <c:pt idx="18">
                  <c:v>25144.627655100005</c:v>
                </c:pt>
                <c:pt idx="19">
                  <c:v>25231.53881405</c:v>
                </c:pt>
                <c:pt idx="20">
                  <c:v>25364.885844000004</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975</c:v>
                </c:pt>
                <c:pt idx="3">
                  <c:v>975</c:v>
                </c:pt>
                <c:pt idx="4">
                  <c:v>2622.8288711699997</c:v>
                </c:pt>
                <c:pt idx="5">
                  <c:v>4606.6682201999993</c:v>
                </c:pt>
                <c:pt idx="6">
                  <c:v>6469.7411382699993</c:v>
                </c:pt>
                <c:pt idx="7">
                  <c:v>6875.9197044699977</c:v>
                </c:pt>
                <c:pt idx="8">
                  <c:v>7368.1235438900003</c:v>
                </c:pt>
                <c:pt idx="9">
                  <c:v>8455.2606602399974</c:v>
                </c:pt>
                <c:pt idx="10">
                  <c:v>9440.2606602399974</c:v>
                </c:pt>
                <c:pt idx="11">
                  <c:v>12017.30332347</c:v>
                </c:pt>
                <c:pt idx="12">
                  <c:v>14722.563353750002</c:v>
                </c:pt>
                <c:pt idx="13">
                  <c:v>14867.12557654</c:v>
                </c:pt>
                <c:pt idx="14">
                  <c:v>19188.021147010004</c:v>
                </c:pt>
                <c:pt idx="15">
                  <c:v>20151.855379460001</c:v>
                </c:pt>
                <c:pt idx="16">
                  <c:v>23178.236465169997</c:v>
                </c:pt>
                <c:pt idx="17">
                  <c:v>23608.877020579996</c:v>
                </c:pt>
                <c:pt idx="18">
                  <c:v>23966.683777749997</c:v>
                </c:pt>
                <c:pt idx="19">
                  <c:v>25635.196856349998</c:v>
                </c:pt>
                <c:pt idx="20">
                  <c:v>25635.196856349998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2279.2399930509891</c:v>
                </c:pt>
                <c:pt idx="1">
                  <c:v>4107.3642966906355</c:v>
                </c:pt>
                <c:pt idx="2">
                  <c:v>5479.0772859572262</c:v>
                </c:pt>
                <c:pt idx="3">
                  <c:v>7409.5227719249397</c:v>
                </c:pt>
                <c:pt idx="4">
                  <c:v>8540.0592705295512</c:v>
                </c:pt>
                <c:pt idx="5">
                  <c:v>9180.3071208050733</c:v>
                </c:pt>
                <c:pt idx="6">
                  <c:v>9999.7664910656149</c:v>
                </c:pt>
                <c:pt idx="7">
                  <c:v>11199.024232190646</c:v>
                </c:pt>
                <c:pt idx="8">
                  <c:v>11983.002664579117</c:v>
                </c:pt>
                <c:pt idx="9">
                  <c:v>12644.977102948209</c:v>
                </c:pt>
                <c:pt idx="10">
                  <c:v>14051.761682628765</c:v>
                </c:pt>
                <c:pt idx="11">
                  <c:v>14628.376330130346</c:v>
                </c:pt>
                <c:pt idx="12">
                  <c:v>15438.475578889715</c:v>
                </c:pt>
                <c:pt idx="13">
                  <c:v>16154.481455952044</c:v>
                </c:pt>
                <c:pt idx="14">
                  <c:v>18239.242801787754</c:v>
                </c:pt>
                <c:pt idx="15">
                  <c:v>19228.360138572178</c:v>
                </c:pt>
                <c:pt idx="16">
                  <c:v>20114.572167492173</c:v>
                </c:pt>
                <c:pt idx="17">
                  <c:v>20706.928854084865</c:v>
                </c:pt>
                <c:pt idx="18">
                  <c:v>21262.053948484048</c:v>
                </c:pt>
                <c:pt idx="19">
                  <c:v>22633.784017728482</c:v>
                </c:pt>
                <c:pt idx="20">
                  <c:v>24119.381797926057</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261.44588388459215</c:v>
                </c:pt>
                <c:pt idx="1">
                  <c:v>-201.12864472808337</c:v>
                </c:pt>
                <c:pt idx="2">
                  <c:v>-2158.026959141891</c:v>
                </c:pt>
                <c:pt idx="3">
                  <c:v>319.2198715628665</c:v>
                </c:pt>
                <c:pt idx="4">
                  <c:v>-2762.1242695712285</c:v>
                </c:pt>
                <c:pt idx="5">
                  <c:v>-3872.8318422958259</c:v>
                </c:pt>
                <c:pt idx="6">
                  <c:v>-4469.9227786049541</c:v>
                </c:pt>
                <c:pt idx="7">
                  <c:v>-4421.4685516016634</c:v>
                </c:pt>
                <c:pt idx="8">
                  <c:v>-4514.9731319574048</c:v>
                </c:pt>
                <c:pt idx="9">
                  <c:v>-5452.2199801208344</c:v>
                </c:pt>
                <c:pt idx="10">
                  <c:v>-6766.5818311092808</c:v>
                </c:pt>
                <c:pt idx="11">
                  <c:v>-8305.5504087594309</c:v>
                </c:pt>
                <c:pt idx="12">
                  <c:v>-8180.5334495207226</c:v>
                </c:pt>
                <c:pt idx="13">
                  <c:v>-8070.5139095084833</c:v>
                </c:pt>
                <c:pt idx="14">
                  <c:v>-9084.8144935998134</c:v>
                </c:pt>
                <c:pt idx="15">
                  <c:v>-9737.2418241487376</c:v>
                </c:pt>
                <c:pt idx="16">
                  <c:v>-8965.2951261498947</c:v>
                </c:pt>
                <c:pt idx="17">
                  <c:v>-8662.5905691020853</c:v>
                </c:pt>
                <c:pt idx="18">
                  <c:v>-8966.1665045516384</c:v>
                </c:pt>
                <c:pt idx="19">
                  <c:v>-8502.178380145986</c:v>
                </c:pt>
                <c:pt idx="20">
                  <c:v>-8928.8483396129686</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871.8163137368</c:v>
                </c:pt>
                <c:pt idx="1">
                  <c:v>1015.1661155955001</c:v>
                </c:pt>
                <c:pt idx="2">
                  <c:v>1626.8242704043</c:v>
                </c:pt>
                <c:pt idx="3">
                  <c:v>2535.3319925195001</c:v>
                </c:pt>
                <c:pt idx="4">
                  <c:v>2790.8021794298002</c:v>
                </c:pt>
                <c:pt idx="5">
                  <c:v>3105.3839579173</c:v>
                </c:pt>
                <c:pt idx="6">
                  <c:v>3249.9353308506006</c:v>
                </c:pt>
                <c:pt idx="7">
                  <c:v>3406.7483286782999</c:v>
                </c:pt>
                <c:pt idx="8">
                  <c:v>3581.5945495762999</c:v>
                </c:pt>
                <c:pt idx="9">
                  <c:v>3779.0538563138002</c:v>
                </c:pt>
                <c:pt idx="10">
                  <c:v>3918.6777510513007</c:v>
                </c:pt>
                <c:pt idx="11">
                  <c:v>4050.6482087751006</c:v>
                </c:pt>
                <c:pt idx="12">
                  <c:v>4130.9896417696</c:v>
                </c:pt>
                <c:pt idx="13">
                  <c:v>4237.3529274338007</c:v>
                </c:pt>
                <c:pt idx="14">
                  <c:v>5509.3650667429001</c:v>
                </c:pt>
                <c:pt idx="15">
                  <c:v>5694.5764215755989</c:v>
                </c:pt>
                <c:pt idx="16">
                  <c:v>5878.9091696650994</c:v>
                </c:pt>
                <c:pt idx="17">
                  <c:v>6077.2159891906003</c:v>
                </c:pt>
                <c:pt idx="18">
                  <c:v>6286.4296582237994</c:v>
                </c:pt>
                <c:pt idx="19">
                  <c:v>6452.7342161206998</c:v>
                </c:pt>
                <c:pt idx="20">
                  <c:v>6623.0229188821004</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855.56555879000007</c:v>
                </c:pt>
                <c:pt idx="6">
                  <c:v>1147.07236455</c:v>
                </c:pt>
                <c:pt idx="7">
                  <c:v>2402.9602150199999</c:v>
                </c:pt>
                <c:pt idx="8">
                  <c:v>2416.2043457499999</c:v>
                </c:pt>
                <c:pt idx="9">
                  <c:v>2710.8552284399998</c:v>
                </c:pt>
                <c:pt idx="10">
                  <c:v>2809.7506749300001</c:v>
                </c:pt>
                <c:pt idx="11">
                  <c:v>3330.52329603</c:v>
                </c:pt>
                <c:pt idx="12">
                  <c:v>3745.3313170900001</c:v>
                </c:pt>
                <c:pt idx="13">
                  <c:v>3763.90633759</c:v>
                </c:pt>
                <c:pt idx="14">
                  <c:v>3839.0022267300005</c:v>
                </c:pt>
                <c:pt idx="15">
                  <c:v>3904.9048657600006</c:v>
                </c:pt>
                <c:pt idx="16">
                  <c:v>4779.9705252500007</c:v>
                </c:pt>
                <c:pt idx="17">
                  <c:v>4779.9705252500007</c:v>
                </c:pt>
                <c:pt idx="18">
                  <c:v>4851.6228755100001</c:v>
                </c:pt>
                <c:pt idx="19">
                  <c:v>4851.6228755100001</c:v>
                </c:pt>
                <c:pt idx="20">
                  <c:v>4851.6228755100001</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2171.1574302700001</c:v>
                </c:pt>
                <c:pt idx="12">
                  <c:v>2171.1574302700001</c:v>
                </c:pt>
                <c:pt idx="13">
                  <c:v>2171.1574302700001</c:v>
                </c:pt>
                <c:pt idx="14">
                  <c:v>4224.3525862099996</c:v>
                </c:pt>
                <c:pt idx="15">
                  <c:v>4375.5794513999999</c:v>
                </c:pt>
                <c:pt idx="16">
                  <c:v>4595.3525862099996</c:v>
                </c:pt>
                <c:pt idx="17">
                  <c:v>4595.3525862099996</c:v>
                </c:pt>
                <c:pt idx="18">
                  <c:v>4980.4181755199997</c:v>
                </c:pt>
                <c:pt idx="19">
                  <c:v>5088.2827010399997</c:v>
                </c:pt>
                <c:pt idx="20">
                  <c:v>5124.2845173799997</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15386</c:v>
                </c:pt>
                <c:pt idx="3">
                  <c:v>14826</c:v>
                </c:pt>
                <c:pt idx="4">
                  <c:v>12106</c:v>
                </c:pt>
                <c:pt idx="5">
                  <c:v>11656</c:v>
                </c:pt>
                <c:pt idx="6">
                  <c:v>11656</c:v>
                </c:pt>
                <c:pt idx="7">
                  <c:v>10956</c:v>
                </c:pt>
                <c:pt idx="8">
                  <c:v>10956</c:v>
                </c:pt>
                <c:pt idx="9">
                  <c:v>9816</c:v>
                </c:pt>
                <c:pt idx="10">
                  <c:v>7776</c:v>
                </c:pt>
                <c:pt idx="11">
                  <c:v>5596</c:v>
                </c:pt>
                <c:pt idx="12">
                  <c:v>5596</c:v>
                </c:pt>
                <c:pt idx="13">
                  <c:v>5596</c:v>
                </c:pt>
                <c:pt idx="14">
                  <c:v>2016</c:v>
                </c:pt>
                <c:pt idx="15">
                  <c:v>2016</c:v>
                </c:pt>
                <c:pt idx="16">
                  <c:v>2016</c:v>
                </c:pt>
                <c:pt idx="17">
                  <c:v>2016</c:v>
                </c:pt>
                <c:pt idx="18">
                  <c:v>2016</c:v>
                </c:pt>
                <c:pt idx="19">
                  <c:v>2016</c:v>
                </c:pt>
                <c:pt idx="20">
                  <c:v>1272</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4120</c:v>
                </c:pt>
                <c:pt idx="5">
                  <c:v>3030</c:v>
                </c:pt>
                <c:pt idx="6">
                  <c:v>1910</c:v>
                </c:pt>
                <c:pt idx="7">
                  <c:v>1535</c:v>
                </c:pt>
                <c:pt idx="8">
                  <c:v>1160</c:v>
                </c:pt>
                <c:pt idx="9">
                  <c:v>1160</c:v>
                </c:pt>
                <c:pt idx="10">
                  <c:v>1160</c:v>
                </c:pt>
                <c:pt idx="11">
                  <c:v>1160</c:v>
                </c:pt>
                <c:pt idx="12">
                  <c:v>1160</c:v>
                </c:pt>
                <c:pt idx="13">
                  <c:v>1160</c:v>
                </c:pt>
                <c:pt idx="14">
                  <c:v>1160</c:v>
                </c:pt>
                <c:pt idx="15">
                  <c:v>0</c:v>
                </c:pt>
                <c:pt idx="16">
                  <c:v>0</c:v>
                </c:pt>
                <c:pt idx="17">
                  <c:v>0</c:v>
                </c:pt>
                <c:pt idx="18">
                  <c:v>0</c:v>
                </c:pt>
                <c:pt idx="19">
                  <c:v>0</c:v>
                </c:pt>
                <c:pt idx="20">
                  <c:v>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1707.1247573999999</c:v>
                </c:pt>
                <c:pt idx="20">
                  <c:v>1707.1247573999999</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1681.8163137367999</c:v>
                </c:pt>
                <c:pt idx="1">
                  <c:v>1845.1661155955001</c:v>
                </c:pt>
                <c:pt idx="2">
                  <c:v>2456.8242704043</c:v>
                </c:pt>
                <c:pt idx="3">
                  <c:v>5405.3319925195001</c:v>
                </c:pt>
                <c:pt idx="4">
                  <c:v>5660.8021794298011</c:v>
                </c:pt>
                <c:pt idx="5">
                  <c:v>6000.9495167073001</c:v>
                </c:pt>
                <c:pt idx="6">
                  <c:v>6437.0076954005999</c:v>
                </c:pt>
                <c:pt idx="7">
                  <c:v>7849.7085436983007</c:v>
                </c:pt>
                <c:pt idx="8">
                  <c:v>8037.7988953262993</c:v>
                </c:pt>
                <c:pt idx="9">
                  <c:v>8529.9090847537991</c:v>
                </c:pt>
                <c:pt idx="10">
                  <c:v>8768.4284259812994</c:v>
                </c:pt>
                <c:pt idx="11">
                  <c:v>9552.3289350751002</c:v>
                </c:pt>
                <c:pt idx="12">
                  <c:v>10047.478389129599</c:v>
                </c:pt>
                <c:pt idx="13">
                  <c:v>10172.416695293801</c:v>
                </c:pt>
                <c:pt idx="14">
                  <c:v>13572.719879682902</c:v>
                </c:pt>
                <c:pt idx="15">
                  <c:v>13975.060738735599</c:v>
                </c:pt>
                <c:pt idx="16">
                  <c:v>15254.232281125102</c:v>
                </c:pt>
                <c:pt idx="17">
                  <c:v>15452.5391006506</c:v>
                </c:pt>
                <c:pt idx="18">
                  <c:v>16118.470709253799</c:v>
                </c:pt>
                <c:pt idx="19">
                  <c:v>16392.6397926707</c:v>
                </c:pt>
                <c:pt idx="20">
                  <c:v>16598.930311772103</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528.91961059165646</c:v>
                </c:pt>
                <c:pt idx="1">
                  <c:v>617.99528012028122</c:v>
                </c:pt>
                <c:pt idx="2">
                  <c:v>704.43881089767319</c:v>
                </c:pt>
                <c:pt idx="3">
                  <c:v>793.17791948723084</c:v>
                </c:pt>
                <c:pt idx="4">
                  <c:v>876.36359144283426</c:v>
                </c:pt>
                <c:pt idx="5">
                  <c:v>965.50868144073786</c:v>
                </c:pt>
                <c:pt idx="6">
                  <c:v>1052.3595664383101</c:v>
                </c:pt>
                <c:pt idx="7">
                  <c:v>1148.1129451438994</c:v>
                </c:pt>
                <c:pt idx="8">
                  <c:v>1241.5180131601601</c:v>
                </c:pt>
                <c:pt idx="9">
                  <c:v>1334.6609755692305</c:v>
                </c:pt>
                <c:pt idx="10">
                  <c:v>1431.7797833532838</c:v>
                </c:pt>
                <c:pt idx="11">
                  <c:v>1523.2506965693335</c:v>
                </c:pt>
                <c:pt idx="12">
                  <c:v>1615.1182017635404</c:v>
                </c:pt>
                <c:pt idx="13">
                  <c:v>1717.1994356115777</c:v>
                </c:pt>
                <c:pt idx="14">
                  <c:v>1812.5956671311465</c:v>
                </c:pt>
                <c:pt idx="15">
                  <c:v>1917.8274775295245</c:v>
                </c:pt>
                <c:pt idx="16">
                  <c:v>2026.0026331288693</c:v>
                </c:pt>
                <c:pt idx="17">
                  <c:v>2130.4003706511812</c:v>
                </c:pt>
                <c:pt idx="18">
                  <c:v>2244.2928265984297</c:v>
                </c:pt>
                <c:pt idx="19">
                  <c:v>2355.4871101871804</c:v>
                </c:pt>
                <c:pt idx="20">
                  <c:v>2466.5266316187958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10318.602789519999</c:v>
                </c:pt>
                <c:pt idx="3">
                  <c:v>10444.446526889998</c:v>
                </c:pt>
                <c:pt idx="4">
                  <c:v>12236.81992817</c:v>
                </c:pt>
                <c:pt idx="5">
                  <c:v>14210.166374509998</c:v>
                </c:pt>
                <c:pt idx="6">
                  <c:v>17161.389924589999</c:v>
                </c:pt>
                <c:pt idx="7">
                  <c:v>18060.86980977</c:v>
                </c:pt>
                <c:pt idx="8">
                  <c:v>18549.694821069999</c:v>
                </c:pt>
                <c:pt idx="9">
                  <c:v>20978.547147039997</c:v>
                </c:pt>
                <c:pt idx="10">
                  <c:v>23210.398239849994</c:v>
                </c:pt>
                <c:pt idx="11">
                  <c:v>27486.194858449995</c:v>
                </c:pt>
                <c:pt idx="12">
                  <c:v>27291.913954600001</c:v>
                </c:pt>
                <c:pt idx="13">
                  <c:v>27291.913954600001</c:v>
                </c:pt>
                <c:pt idx="14">
                  <c:v>31916.69379646</c:v>
                </c:pt>
                <c:pt idx="15">
                  <c:v>32400.175973180001</c:v>
                </c:pt>
                <c:pt idx="16">
                  <c:v>34399.053587189999</c:v>
                </c:pt>
                <c:pt idx="17">
                  <c:v>33790.420131890001</c:v>
                </c:pt>
                <c:pt idx="18">
                  <c:v>34150.085655100003</c:v>
                </c:pt>
                <c:pt idx="19">
                  <c:v>34236.996814049999</c:v>
                </c:pt>
                <c:pt idx="20">
                  <c:v>34370.343844000003</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6126.7110000000011</c:v>
                </c:pt>
                <c:pt idx="3">
                  <c:v>6126.7110000000011</c:v>
                </c:pt>
                <c:pt idx="4">
                  <c:v>7774.5398711700009</c:v>
                </c:pt>
                <c:pt idx="5">
                  <c:v>9758.3792202000004</c:v>
                </c:pt>
                <c:pt idx="6">
                  <c:v>11621.45213827</c:v>
                </c:pt>
                <c:pt idx="7">
                  <c:v>12027.630704469999</c:v>
                </c:pt>
                <c:pt idx="8">
                  <c:v>12519.834543890001</c:v>
                </c:pt>
                <c:pt idx="9">
                  <c:v>13606.971660239999</c:v>
                </c:pt>
                <c:pt idx="10">
                  <c:v>14591.971660239999</c:v>
                </c:pt>
                <c:pt idx="11">
                  <c:v>17169.014323470001</c:v>
                </c:pt>
                <c:pt idx="12">
                  <c:v>19874.274353750003</c:v>
                </c:pt>
                <c:pt idx="13">
                  <c:v>20018.836576540001</c:v>
                </c:pt>
                <c:pt idx="14">
                  <c:v>24339.732147010003</c:v>
                </c:pt>
                <c:pt idx="15">
                  <c:v>25303.56637946</c:v>
                </c:pt>
                <c:pt idx="16">
                  <c:v>28329.94746517</c:v>
                </c:pt>
                <c:pt idx="17">
                  <c:v>28760.588020579999</c:v>
                </c:pt>
                <c:pt idx="18">
                  <c:v>29118.394777749996</c:v>
                </c:pt>
                <c:pt idx="19">
                  <c:v>30786.907856349997</c:v>
                </c:pt>
                <c:pt idx="20">
                  <c:v>30786.907856349997</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14730.472853547262</c:v>
                </c:pt>
                <c:pt idx="1">
                  <c:v>16558.597157186909</c:v>
                </c:pt>
                <c:pt idx="2">
                  <c:v>17930.310146453499</c:v>
                </c:pt>
                <c:pt idx="3">
                  <c:v>19860.755632421213</c:v>
                </c:pt>
                <c:pt idx="4">
                  <c:v>20991.292131025824</c:v>
                </c:pt>
                <c:pt idx="5">
                  <c:v>21631.539981301346</c:v>
                </c:pt>
                <c:pt idx="6">
                  <c:v>22450.999351561888</c:v>
                </c:pt>
                <c:pt idx="7">
                  <c:v>23650.257092686919</c:v>
                </c:pt>
                <c:pt idx="8">
                  <c:v>24434.23552507539</c:v>
                </c:pt>
                <c:pt idx="9">
                  <c:v>25096.209963444482</c:v>
                </c:pt>
                <c:pt idx="10">
                  <c:v>26502.994543125038</c:v>
                </c:pt>
                <c:pt idx="11">
                  <c:v>27079.609190626619</c:v>
                </c:pt>
                <c:pt idx="12">
                  <c:v>27889.708439385988</c:v>
                </c:pt>
                <c:pt idx="13">
                  <c:v>28605.714316448317</c:v>
                </c:pt>
                <c:pt idx="14">
                  <c:v>30690.475662284025</c:v>
                </c:pt>
                <c:pt idx="15">
                  <c:v>31679.592999068449</c:v>
                </c:pt>
                <c:pt idx="16">
                  <c:v>32565.805027988445</c:v>
                </c:pt>
                <c:pt idx="17">
                  <c:v>33158.16171458114</c:v>
                </c:pt>
                <c:pt idx="18">
                  <c:v>33713.286808980323</c:v>
                </c:pt>
                <c:pt idx="19">
                  <c:v>35085.016878224757</c:v>
                </c:pt>
                <c:pt idx="20">
                  <c:v>36570.614658422332</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43372.008924338465</c:v>
                </c:pt>
                <c:pt idx="1">
                  <c:v>42909.434395725788</c:v>
                </c:pt>
                <c:pt idx="2">
                  <c:v>40952.536081311977</c:v>
                </c:pt>
                <c:pt idx="3">
                  <c:v>43429.782912016737</c:v>
                </c:pt>
                <c:pt idx="4">
                  <c:v>40348.438770882647</c:v>
                </c:pt>
                <c:pt idx="5">
                  <c:v>39237.731198158042</c:v>
                </c:pt>
                <c:pt idx="6">
                  <c:v>38640.640261848916</c:v>
                </c:pt>
                <c:pt idx="7">
                  <c:v>38689.094488852206</c:v>
                </c:pt>
                <c:pt idx="8">
                  <c:v>38595.589908496462</c:v>
                </c:pt>
                <c:pt idx="9">
                  <c:v>37658.343060333034</c:v>
                </c:pt>
                <c:pt idx="10">
                  <c:v>36343.981209344587</c:v>
                </c:pt>
                <c:pt idx="11">
                  <c:v>34805.012631694437</c:v>
                </c:pt>
                <c:pt idx="12">
                  <c:v>34930.029590933147</c:v>
                </c:pt>
                <c:pt idx="13">
                  <c:v>35040.049130945379</c:v>
                </c:pt>
                <c:pt idx="14">
                  <c:v>34025.748546854047</c:v>
                </c:pt>
                <c:pt idx="15">
                  <c:v>33373.321216305121</c:v>
                </c:pt>
                <c:pt idx="16">
                  <c:v>34145.267914303971</c:v>
                </c:pt>
                <c:pt idx="17">
                  <c:v>34447.972471351779</c:v>
                </c:pt>
                <c:pt idx="18">
                  <c:v>34144.396535902226</c:v>
                </c:pt>
                <c:pt idx="19">
                  <c:v>34608.384660307885</c:v>
                </c:pt>
                <c:pt idx="20">
                  <c:v>34181.714700840901</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97450.414294903167</c:v>
                </c:pt>
                <c:pt idx="1">
                  <c:v>93162.130890410859</c:v>
                </c:pt>
                <c:pt idx="2">
                  <c:v>91063.659854842874</c:v>
                </c:pt>
                <c:pt idx="3">
                  <c:v>86271.044256765745</c:v>
                </c:pt>
                <c:pt idx="4">
                  <c:v>78295.808557599783</c:v>
                </c:pt>
                <c:pt idx="5">
                  <c:v>73680.082791165871</c:v>
                </c:pt>
                <c:pt idx="6">
                  <c:v>73869.33691357715</c:v>
                </c:pt>
                <c:pt idx="7">
                  <c:v>70692.293737713946</c:v>
                </c:pt>
                <c:pt idx="8">
                  <c:v>71378.555328152594</c:v>
                </c:pt>
                <c:pt idx="9">
                  <c:v>63243.718180704134</c:v>
                </c:pt>
                <c:pt idx="10">
                  <c:v>50664.489062523688</c:v>
                </c:pt>
                <c:pt idx="11">
                  <c:v>35101.268691223755</c:v>
                </c:pt>
                <c:pt idx="12">
                  <c:v>35071.620626240205</c:v>
                </c:pt>
                <c:pt idx="13">
                  <c:v>34179.597080661784</c:v>
                </c:pt>
                <c:pt idx="14">
                  <c:v>11527.477821819612</c:v>
                </c:pt>
                <c:pt idx="15">
                  <c:v>11396.885971744532</c:v>
                </c:pt>
                <c:pt idx="16">
                  <c:v>11286.191188777713</c:v>
                </c:pt>
                <c:pt idx="17">
                  <c:v>11283.396256507156</c:v>
                </c:pt>
                <c:pt idx="18">
                  <c:v>11292.910154944337</c:v>
                </c:pt>
                <c:pt idx="19">
                  <c:v>11248.139851442131</c:v>
                </c:pt>
                <c:pt idx="20">
                  <c:v>6716.4789225889199</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31432.726216147887</c:v>
                </c:pt>
                <c:pt idx="1">
                  <c:v>33008.755180812645</c:v>
                </c:pt>
                <c:pt idx="2">
                  <c:v>32903.895024184261</c:v>
                </c:pt>
                <c:pt idx="3">
                  <c:v>33404.921336031126</c:v>
                </c:pt>
                <c:pt idx="4">
                  <c:v>28736.264872188509</c:v>
                </c:pt>
                <c:pt idx="5">
                  <c:v>20338.671341823381</c:v>
                </c:pt>
                <c:pt idx="6">
                  <c:v>12737.273563206863</c:v>
                </c:pt>
                <c:pt idx="7">
                  <c:v>10104.021624015702</c:v>
                </c:pt>
                <c:pt idx="8">
                  <c:v>7569.1290008733349</c:v>
                </c:pt>
                <c:pt idx="9">
                  <c:v>7509.9855916131401</c:v>
                </c:pt>
                <c:pt idx="10">
                  <c:v>7047.2084411018259</c:v>
                </c:pt>
                <c:pt idx="11">
                  <c:v>7177.1019109683702</c:v>
                </c:pt>
                <c:pt idx="12">
                  <c:v>7288.0860226857276</c:v>
                </c:pt>
                <c:pt idx="13">
                  <c:v>7064.1011200495423</c:v>
                </c:pt>
                <c:pt idx="14">
                  <c:v>6482.6864454884299</c:v>
                </c:pt>
                <c:pt idx="15">
                  <c:v>0</c:v>
                </c:pt>
                <c:pt idx="16">
                  <c:v>0</c:v>
                </c:pt>
                <c:pt idx="17">
                  <c:v>0</c:v>
                </c:pt>
                <c:pt idx="18">
                  <c:v>0</c:v>
                </c:pt>
                <c:pt idx="19">
                  <c:v>0</c:v>
                </c:pt>
                <c:pt idx="20">
                  <c:v>0</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3137.4063523666359</c:v>
                </c:pt>
                <c:pt idx="1">
                  <c:v>3124.8660799631634</c:v>
                </c:pt>
                <c:pt idx="2">
                  <c:v>2901.3083144964376</c:v>
                </c:pt>
                <c:pt idx="3">
                  <c:v>1997.8318627337783</c:v>
                </c:pt>
                <c:pt idx="4">
                  <c:v>2179.2748692193968</c:v>
                </c:pt>
                <c:pt idx="5">
                  <c:v>2227.2357018896282</c:v>
                </c:pt>
                <c:pt idx="6">
                  <c:v>5065.9153481622425</c:v>
                </c:pt>
                <c:pt idx="7">
                  <c:v>2839.1876480062856</c:v>
                </c:pt>
                <c:pt idx="8">
                  <c:v>3026.355570931657</c:v>
                </c:pt>
                <c:pt idx="9">
                  <c:v>4967.0770343468048</c:v>
                </c:pt>
                <c:pt idx="10">
                  <c:v>4001.5980896439146</c:v>
                </c:pt>
                <c:pt idx="11">
                  <c:v>6159.075080789582</c:v>
                </c:pt>
                <c:pt idx="12">
                  <c:v>5859.1949974764393</c:v>
                </c:pt>
                <c:pt idx="13">
                  <c:v>5548.4905189269612</c:v>
                </c:pt>
                <c:pt idx="14">
                  <c:v>3693.3152758281517</c:v>
                </c:pt>
                <c:pt idx="15">
                  <c:v>4125.3315955304042</c:v>
                </c:pt>
                <c:pt idx="16">
                  <c:v>5094.9032881159292</c:v>
                </c:pt>
                <c:pt idx="17">
                  <c:v>3412.2059298253203</c:v>
                </c:pt>
                <c:pt idx="18">
                  <c:v>2663.3865204809681</c:v>
                </c:pt>
                <c:pt idx="19">
                  <c:v>4270.1588296609079</c:v>
                </c:pt>
                <c:pt idx="20">
                  <c:v>3925.1319383339978</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116.32514541358503</c:v>
                </c:pt>
                <c:pt idx="1">
                  <c:v>91.507195800214276</c:v>
                </c:pt>
                <c:pt idx="2">
                  <c:v>152.68812983496269</c:v>
                </c:pt>
                <c:pt idx="3">
                  <c:v>89.561019202732808</c:v>
                </c:pt>
                <c:pt idx="4">
                  <c:v>134.65380904348862</c:v>
                </c:pt>
                <c:pt idx="5">
                  <c:v>149.46974520981689</c:v>
                </c:pt>
                <c:pt idx="6">
                  <c:v>938.18323017334876</c:v>
                </c:pt>
                <c:pt idx="7">
                  <c:v>345.26788333332593</c:v>
                </c:pt>
                <c:pt idx="8">
                  <c:v>305.74011629014166</c:v>
                </c:pt>
                <c:pt idx="9">
                  <c:v>774.81611407613264</c:v>
                </c:pt>
                <c:pt idx="10">
                  <c:v>295.47806823462713</c:v>
                </c:pt>
                <c:pt idx="11">
                  <c:v>1065.3979779191677</c:v>
                </c:pt>
                <c:pt idx="12">
                  <c:v>536.87761051483358</c:v>
                </c:pt>
                <c:pt idx="13">
                  <c:v>692.19702802104143</c:v>
                </c:pt>
                <c:pt idx="14">
                  <c:v>275.26320089979288</c:v>
                </c:pt>
                <c:pt idx="15">
                  <c:v>535.57954079273929</c:v>
                </c:pt>
                <c:pt idx="16">
                  <c:v>2581.874275000735</c:v>
                </c:pt>
                <c:pt idx="17">
                  <c:v>927.30996054531329</c:v>
                </c:pt>
                <c:pt idx="18">
                  <c:v>429.58387104566236</c:v>
                </c:pt>
                <c:pt idx="19">
                  <c:v>1540.1586123068123</c:v>
                </c:pt>
                <c:pt idx="20">
                  <c:v>1162.4529532241565</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16248.646257302331</c:v>
                </c:pt>
                <c:pt idx="1">
                  <c:v>13522.954522001737</c:v>
                </c:pt>
                <c:pt idx="2">
                  <c:v>13417.709920639512</c:v>
                </c:pt>
                <c:pt idx="3">
                  <c:v>16421.852677174298</c:v>
                </c:pt>
                <c:pt idx="4">
                  <c:v>14692.461487083909</c:v>
                </c:pt>
                <c:pt idx="5">
                  <c:v>15848.860961578795</c:v>
                </c:pt>
                <c:pt idx="6">
                  <c:v>10805.401191519777</c:v>
                </c:pt>
                <c:pt idx="7">
                  <c:v>16808.176717387847</c:v>
                </c:pt>
                <c:pt idx="8">
                  <c:v>16061.299739874503</c:v>
                </c:pt>
                <c:pt idx="9">
                  <c:v>13313.708831231364</c:v>
                </c:pt>
                <c:pt idx="10">
                  <c:v>16808.441692987151</c:v>
                </c:pt>
                <c:pt idx="11">
                  <c:v>14505.682542800861</c:v>
                </c:pt>
                <c:pt idx="12">
                  <c:v>14173.236886464159</c:v>
                </c:pt>
                <c:pt idx="13">
                  <c:v>16491.851051406076</c:v>
                </c:pt>
                <c:pt idx="14">
                  <c:v>14317.358198131664</c:v>
                </c:pt>
                <c:pt idx="15">
                  <c:v>16041.533364477458</c:v>
                </c:pt>
                <c:pt idx="16">
                  <c:v>9896.4022529823433</c:v>
                </c:pt>
                <c:pt idx="17">
                  <c:v>17453.22102151838</c:v>
                </c:pt>
                <c:pt idx="18">
                  <c:v>16012.111089045715</c:v>
                </c:pt>
                <c:pt idx="19">
                  <c:v>12522.430102252412</c:v>
                </c:pt>
                <c:pt idx="20">
                  <c:v>14915.276598282646</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424.97510979879377</c:v>
                </c:pt>
                <c:pt idx="1">
                  <c:v>585.89667003801617</c:v>
                </c:pt>
                <c:pt idx="2">
                  <c:v>918.55509105552937</c:v>
                </c:pt>
                <c:pt idx="3">
                  <c:v>1787.2556157898716</c:v>
                </c:pt>
                <c:pt idx="4">
                  <c:v>5610.4994019968808</c:v>
                </c:pt>
                <c:pt idx="5">
                  <c:v>6105.7485765304464</c:v>
                </c:pt>
                <c:pt idx="6">
                  <c:v>7191.042119612247</c:v>
                </c:pt>
                <c:pt idx="7">
                  <c:v>9195.6419498804044</c:v>
                </c:pt>
                <c:pt idx="8">
                  <c:v>9709.5866871611343</c:v>
                </c:pt>
                <c:pt idx="9">
                  <c:v>10536.09287841573</c:v>
                </c:pt>
                <c:pt idx="10">
                  <c:v>10939.3589714549</c:v>
                </c:pt>
                <c:pt idx="11">
                  <c:v>12602.143218113593</c:v>
                </c:pt>
                <c:pt idx="12">
                  <c:v>13261.499552765021</c:v>
                </c:pt>
                <c:pt idx="13">
                  <c:v>13332.313676386904</c:v>
                </c:pt>
                <c:pt idx="14">
                  <c:v>18885.930502953954</c:v>
                </c:pt>
                <c:pt idx="15">
                  <c:v>19850.682077554811</c:v>
                </c:pt>
                <c:pt idx="16">
                  <c:v>21994.136708741662</c:v>
                </c:pt>
                <c:pt idx="17">
                  <c:v>21191.473566149667</c:v>
                </c:pt>
                <c:pt idx="18">
                  <c:v>22363.004864131788</c:v>
                </c:pt>
                <c:pt idx="19">
                  <c:v>23084.176554837322</c:v>
                </c:pt>
                <c:pt idx="20">
                  <c:v>24009.726211032834</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29175.285533848055</c:v>
                </c:pt>
                <c:pt idx="1">
                  <c:v>30210.821350004251</c:v>
                </c:pt>
                <c:pt idx="2">
                  <c:v>31318.808050524964</c:v>
                </c:pt>
                <c:pt idx="3">
                  <c:v>32472.207547042319</c:v>
                </c:pt>
                <c:pt idx="4">
                  <c:v>41852.235912627963</c:v>
                </c:pt>
                <c:pt idx="5">
                  <c:v>48229.067626569326</c:v>
                </c:pt>
                <c:pt idx="6">
                  <c:v>53871.210549556854</c:v>
                </c:pt>
                <c:pt idx="7">
                  <c:v>58680.675096815758</c:v>
                </c:pt>
                <c:pt idx="8">
                  <c:v>60086.597369050432</c:v>
                </c:pt>
                <c:pt idx="9">
                  <c:v>67256.020072655418</c:v>
                </c:pt>
                <c:pt idx="10">
                  <c:v>75620.216934752563</c:v>
                </c:pt>
                <c:pt idx="11">
                  <c:v>83922.892269890319</c:v>
                </c:pt>
                <c:pt idx="12">
                  <c:v>81812.55532589319</c:v>
                </c:pt>
                <c:pt idx="13">
                  <c:v>82953.536163635901</c:v>
                </c:pt>
                <c:pt idx="14">
                  <c:v>98783.018425855669</c:v>
                </c:pt>
                <c:pt idx="15">
                  <c:v>101629.71134459927</c:v>
                </c:pt>
                <c:pt idx="16">
                  <c:v>100319.70442905711</c:v>
                </c:pt>
                <c:pt idx="17">
                  <c:v>104664.69437886978</c:v>
                </c:pt>
                <c:pt idx="18">
                  <c:v>105168.44153797791</c:v>
                </c:pt>
                <c:pt idx="19">
                  <c:v>102287.50066054706</c:v>
                </c:pt>
                <c:pt idx="20">
                  <c:v>103231.39420858104</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12774.527528157589</c:v>
                </c:pt>
                <c:pt idx="1">
                  <c:v>15384.050673713737</c:v>
                </c:pt>
                <c:pt idx="2">
                  <c:v>15440.871251334316</c:v>
                </c:pt>
                <c:pt idx="3">
                  <c:v>15291.09780800879</c:v>
                </c:pt>
                <c:pt idx="4">
                  <c:v>20002.600169523164</c:v>
                </c:pt>
                <c:pt idx="5">
                  <c:v>25317.202024745606</c:v>
                </c:pt>
                <c:pt idx="6">
                  <c:v>30091.9996925411</c:v>
                </c:pt>
                <c:pt idx="7">
                  <c:v>27331.843425285384</c:v>
                </c:pt>
                <c:pt idx="8">
                  <c:v>29939.070788618508</c:v>
                </c:pt>
                <c:pt idx="9">
                  <c:v>33172.859733613506</c:v>
                </c:pt>
                <c:pt idx="10">
                  <c:v>36737.244889146852</c:v>
                </c:pt>
                <c:pt idx="11">
                  <c:v>44680.427007132384</c:v>
                </c:pt>
                <c:pt idx="12">
                  <c:v>50346.203120022124</c:v>
                </c:pt>
                <c:pt idx="13">
                  <c:v>50045.821810010144</c:v>
                </c:pt>
                <c:pt idx="14">
                  <c:v>64097.435823918844</c:v>
                </c:pt>
                <c:pt idx="15">
                  <c:v>66679.847689267815</c:v>
                </c:pt>
                <c:pt idx="16">
                  <c:v>73925.066632530172</c:v>
                </c:pt>
                <c:pt idx="17">
                  <c:v>66233.657044214604</c:v>
                </c:pt>
                <c:pt idx="18">
                  <c:v>70640.972346821</c:v>
                </c:pt>
                <c:pt idx="19">
                  <c:v>76097.083261985332</c:v>
                </c:pt>
                <c:pt idx="20">
                  <c:v>78686.490871611866</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19217.9307570077</c:v>
                </c:pt>
                <c:pt idx="1">
                  <c:v>22211.243212839705</c:v>
                </c:pt>
                <c:pt idx="2">
                  <c:v>24559.741693662596</c:v>
                </c:pt>
                <c:pt idx="3">
                  <c:v>26894.847995165797</c:v>
                </c:pt>
                <c:pt idx="4">
                  <c:v>29063.861192882403</c:v>
                </c:pt>
                <c:pt idx="5">
                  <c:v>30379.7964988901</c:v>
                </c:pt>
                <c:pt idx="6">
                  <c:v>31542.555121103102</c:v>
                </c:pt>
                <c:pt idx="7">
                  <c:v>32988.463512986702</c:v>
                </c:pt>
                <c:pt idx="8">
                  <c:v>34391.303306402995</c:v>
                </c:pt>
                <c:pt idx="9">
                  <c:v>35515.874579645308</c:v>
                </c:pt>
                <c:pt idx="10">
                  <c:v>37114.3041490221</c:v>
                </c:pt>
                <c:pt idx="11">
                  <c:v>38552.836731256197</c:v>
                </c:pt>
                <c:pt idx="12">
                  <c:v>39602.769813724</c:v>
                </c:pt>
                <c:pt idx="13">
                  <c:v>40785.9312953509</c:v>
                </c:pt>
                <c:pt idx="14">
                  <c:v>42870.2804853251</c:v>
                </c:pt>
                <c:pt idx="15">
                  <c:v>45039.5105854418</c:v>
                </c:pt>
                <c:pt idx="16">
                  <c:v>46399.647564074905</c:v>
                </c:pt>
                <c:pt idx="17">
                  <c:v>47544.181745607893</c:v>
                </c:pt>
                <c:pt idx="18">
                  <c:v>48548.6790973182</c:v>
                </c:pt>
                <c:pt idx="19">
                  <c:v>49939.749247395303</c:v>
                </c:pt>
                <c:pt idx="20">
                  <c:v>51948.958373442096</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-513.43703777559006</c:v>
                </c:pt>
                <c:pt idx="1">
                  <c:v>-849.01419629478244</c:v>
                </c:pt>
                <c:pt idx="2">
                  <c:v>-1292.9301380364393</c:v>
                </c:pt>
                <c:pt idx="3">
                  <c:v>-2349.0389603217263</c:v>
                </c:pt>
                <c:pt idx="4">
                  <c:v>-8046.9421801497492</c:v>
                </c:pt>
                <c:pt idx="5">
                  <c:v>-8944.4150928749295</c:v>
                </c:pt>
                <c:pt idx="6">
                  <c:v>-11037.735437502253</c:v>
                </c:pt>
                <c:pt idx="7">
                  <c:v>-12636.99414053876</c:v>
                </c:pt>
                <c:pt idx="8">
                  <c:v>-13701.031629054707</c:v>
                </c:pt>
                <c:pt idx="9">
                  <c:v>-15061.730691127083</c:v>
                </c:pt>
                <c:pt idx="10">
                  <c:v>-15701.308047817693</c:v>
                </c:pt>
                <c:pt idx="11">
                  <c:v>-17594.912503720538</c:v>
                </c:pt>
                <c:pt idx="12">
                  <c:v>-18383.350097611819</c:v>
                </c:pt>
                <c:pt idx="13">
                  <c:v>-18294.762108887269</c:v>
                </c:pt>
                <c:pt idx="14">
                  <c:v>-24929.980031812502</c:v>
                </c:pt>
                <c:pt idx="15">
                  <c:v>-26210.171742062026</c:v>
                </c:pt>
                <c:pt idx="16">
                  <c:v>-28963.351849345763</c:v>
                </c:pt>
                <c:pt idx="17">
                  <c:v>-27551.084068517994</c:v>
                </c:pt>
                <c:pt idx="18">
                  <c:v>-29227.173624309584</c:v>
                </c:pt>
                <c:pt idx="19">
                  <c:v>-30150.99303992129</c:v>
                </c:pt>
                <c:pt idx="20">
                  <c:v>-31439.780412964952</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-432.66381065905045</c:v>
                </c:pt>
                <c:pt idx="1">
                  <c:v>-749.16689662344743</c:v>
                </c:pt>
                <c:pt idx="2">
                  <c:v>-952.64579121582995</c:v>
                </c:pt>
                <c:pt idx="3">
                  <c:v>-1284.7294622141317</c:v>
                </c:pt>
                <c:pt idx="4">
                  <c:v>-1465.6911684165373</c:v>
                </c:pt>
                <c:pt idx="5">
                  <c:v>-1546.956040651532</c:v>
                </c:pt>
                <c:pt idx="6">
                  <c:v>-1695.9752319597414</c:v>
                </c:pt>
                <c:pt idx="7">
                  <c:v>-1853.9956879123224</c:v>
                </c:pt>
                <c:pt idx="8">
                  <c:v>-2026.9632462865397</c:v>
                </c:pt>
                <c:pt idx="9">
                  <c:v>-2213.8846161839015</c:v>
                </c:pt>
                <c:pt idx="10">
                  <c:v>-2403.5124823922961</c:v>
                </c:pt>
                <c:pt idx="11">
                  <c:v>-2580.0612702453527</c:v>
                </c:pt>
                <c:pt idx="12">
                  <c:v>-2753.5376725028173</c:v>
                </c:pt>
                <c:pt idx="13">
                  <c:v>-2948.5200930286769</c:v>
                </c:pt>
                <c:pt idx="14">
                  <c:v>-3151.7019144129868</c:v>
                </c:pt>
                <c:pt idx="15">
                  <c:v>-3439.1472549671689</c:v>
                </c:pt>
                <c:pt idx="16">
                  <c:v>-3722.1646804186103</c:v>
                </c:pt>
                <c:pt idx="17">
                  <c:v>-4007.0645433592017</c:v>
                </c:pt>
                <c:pt idx="18">
                  <c:v>-4294.2607993600031</c:v>
                </c:pt>
                <c:pt idx="19">
                  <c:v>-4627.9877824335081</c:v>
                </c:pt>
                <c:pt idx="20">
                  <c:v>-4969.9808505212613</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-4288.2834044923075</c:v>
                </c:pt>
                <c:pt idx="2">
                  <c:v>-6386.7544400602928</c:v>
                </c:pt>
                <c:pt idx="3">
                  <c:v>-11179.370038137422</c:v>
                </c:pt>
                <c:pt idx="4">
                  <c:v>-19154.605737303384</c:v>
                </c:pt>
                <c:pt idx="5">
                  <c:v>-23770.331503737296</c:v>
                </c:pt>
                <c:pt idx="6">
                  <c:v>-23581.077381326017</c:v>
                </c:pt>
                <c:pt idx="7">
                  <c:v>-26758.120557189221</c:v>
                </c:pt>
                <c:pt idx="8">
                  <c:v>-26071.858966750573</c:v>
                </c:pt>
                <c:pt idx="9">
                  <c:v>-34206.696114199032</c:v>
                </c:pt>
                <c:pt idx="10">
                  <c:v>-46785.925232379479</c:v>
                </c:pt>
                <c:pt idx="11">
                  <c:v>-62349.145603679412</c:v>
                </c:pt>
                <c:pt idx="12">
                  <c:v>-62378.793668662962</c:v>
                </c:pt>
                <c:pt idx="13">
                  <c:v>-63270.817214241382</c:v>
                </c:pt>
                <c:pt idx="14">
                  <c:v>-85922.936473083551</c:v>
                </c:pt>
                <c:pt idx="15">
                  <c:v>-86053.528323158636</c:v>
                </c:pt>
                <c:pt idx="16">
                  <c:v>-86164.223106125457</c:v>
                </c:pt>
                <c:pt idx="17">
                  <c:v>-86167.018038396011</c:v>
                </c:pt>
                <c:pt idx="18">
                  <c:v>-86157.504139958823</c:v>
                </c:pt>
                <c:pt idx="19">
                  <c:v>-86202.274443461036</c:v>
                </c:pt>
                <c:pt idx="20">
                  <c:v>-90733.935372314241</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1576.028964664758</c:v>
                </c:pt>
                <c:pt idx="2">
                  <c:v>1471.1688080363747</c:v>
                </c:pt>
                <c:pt idx="3">
                  <c:v>1972.1951198832394</c:v>
                </c:pt>
                <c:pt idx="4">
                  <c:v>-2696.4613439593777</c:v>
                </c:pt>
                <c:pt idx="5">
                  <c:v>-11094.054874324505</c:v>
                </c:pt>
                <c:pt idx="6">
                  <c:v>-18695.452652941021</c:v>
                </c:pt>
                <c:pt idx="7">
                  <c:v>-21328.704592132184</c:v>
                </c:pt>
                <c:pt idx="8">
                  <c:v>-23863.597215274553</c:v>
                </c:pt>
                <c:pt idx="9">
                  <c:v>-23922.740624534745</c:v>
                </c:pt>
                <c:pt idx="10">
                  <c:v>-24385.517775046061</c:v>
                </c:pt>
                <c:pt idx="11">
                  <c:v>-24255.624305179517</c:v>
                </c:pt>
                <c:pt idx="12">
                  <c:v>-24144.640193462161</c:v>
                </c:pt>
                <c:pt idx="13">
                  <c:v>-24368.625096098345</c:v>
                </c:pt>
                <c:pt idx="14">
                  <c:v>-24950.039770659456</c:v>
                </c:pt>
                <c:pt idx="15">
                  <c:v>-31432.726216147887</c:v>
                </c:pt>
                <c:pt idx="16">
                  <c:v>-31432.726216147887</c:v>
                </c:pt>
                <c:pt idx="17">
                  <c:v>-31432.726216147887</c:v>
                </c:pt>
                <c:pt idx="18">
                  <c:v>-31432.726216147887</c:v>
                </c:pt>
                <c:pt idx="19">
                  <c:v>-31432.726216147887</c:v>
                </c:pt>
                <c:pt idx="20">
                  <c:v>-31432.726216147887</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-12.5402724034725</c:v>
                </c:pt>
                <c:pt idx="2">
                  <c:v>-236.09803787019837</c:v>
                </c:pt>
                <c:pt idx="3">
                  <c:v>-1139.5744896328576</c:v>
                </c:pt>
                <c:pt idx="4">
                  <c:v>-958.13148314723912</c:v>
                </c:pt>
                <c:pt idx="5">
                  <c:v>-910.17065047700771</c:v>
                </c:pt>
                <c:pt idx="6">
                  <c:v>1928.5089957956066</c:v>
                </c:pt>
                <c:pt idx="7">
                  <c:v>-298.21870436035033</c:v>
                </c:pt>
                <c:pt idx="8">
                  <c:v>-111.05078143497894</c:v>
                </c:pt>
                <c:pt idx="9">
                  <c:v>1829.6706819801689</c:v>
                </c:pt>
                <c:pt idx="10">
                  <c:v>864.19173727727866</c:v>
                </c:pt>
                <c:pt idx="11">
                  <c:v>3021.6687284229461</c:v>
                </c:pt>
                <c:pt idx="12">
                  <c:v>2721.7886451098034</c:v>
                </c:pt>
                <c:pt idx="13">
                  <c:v>2411.0841665603252</c:v>
                </c:pt>
                <c:pt idx="14">
                  <c:v>555.90892346151577</c:v>
                </c:pt>
                <c:pt idx="15">
                  <c:v>987.9252431637683</c:v>
                </c:pt>
                <c:pt idx="16">
                  <c:v>1957.4969357492932</c:v>
                </c:pt>
                <c:pt idx="17">
                  <c:v>274.79957745868433</c:v>
                </c:pt>
                <c:pt idx="18">
                  <c:v>-474.01983188566783</c:v>
                </c:pt>
                <c:pt idx="19">
                  <c:v>1132.752477294272</c:v>
                </c:pt>
                <c:pt idx="20">
                  <c:v>787.72558596736189</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-24.817949613370757</c:v>
                </c:pt>
                <c:pt idx="2">
                  <c:v>36.362984421377661</c:v>
                </c:pt>
                <c:pt idx="3">
                  <c:v>-26.764126210852226</c:v>
                </c:pt>
                <c:pt idx="4">
                  <c:v>18.328663629903588</c:v>
                </c:pt>
                <c:pt idx="5">
                  <c:v>33.144599796231859</c:v>
                </c:pt>
                <c:pt idx="6">
                  <c:v>821.85808475976376</c:v>
                </c:pt>
                <c:pt idx="7">
                  <c:v>228.94273791974089</c:v>
                </c:pt>
                <c:pt idx="8">
                  <c:v>189.41497087655662</c:v>
                </c:pt>
                <c:pt idx="9">
                  <c:v>658.49096866254763</c:v>
                </c:pt>
                <c:pt idx="10">
                  <c:v>179.1529228210421</c:v>
                </c:pt>
                <c:pt idx="11">
                  <c:v>949.07283250558271</c:v>
                </c:pt>
                <c:pt idx="12">
                  <c:v>420.55246510124857</c:v>
                </c:pt>
                <c:pt idx="13">
                  <c:v>575.87188260745643</c:v>
                </c:pt>
                <c:pt idx="14">
                  <c:v>158.93805548620784</c:v>
                </c:pt>
                <c:pt idx="15">
                  <c:v>419.25439537915429</c:v>
                </c:pt>
                <c:pt idx="16">
                  <c:v>2465.5491295871498</c:v>
                </c:pt>
                <c:pt idx="17">
                  <c:v>810.98481513172828</c:v>
                </c:pt>
                <c:pt idx="18">
                  <c:v>313.25872563207736</c:v>
                </c:pt>
                <c:pt idx="19">
                  <c:v>1423.8334668932273</c:v>
                </c:pt>
                <c:pt idx="20">
                  <c:v>1046.1278078105715</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-2725.6917353005938</c:v>
                </c:pt>
                <c:pt idx="2">
                  <c:v>-2830.9363366628186</c:v>
                </c:pt>
                <c:pt idx="3">
                  <c:v>173.20641987196723</c:v>
                </c:pt>
                <c:pt idx="4">
                  <c:v>-1556.1847702184223</c:v>
                </c:pt>
                <c:pt idx="5">
                  <c:v>-399.78529572353546</c:v>
                </c:pt>
                <c:pt idx="6">
                  <c:v>-5443.2450657825539</c:v>
                </c:pt>
                <c:pt idx="7">
                  <c:v>559.5304600855161</c:v>
                </c:pt>
                <c:pt idx="8">
                  <c:v>-187.34651742782808</c:v>
                </c:pt>
                <c:pt idx="9">
                  <c:v>-2934.9374260709665</c:v>
                </c:pt>
                <c:pt idx="10">
                  <c:v>559.7954356848204</c:v>
                </c:pt>
                <c:pt idx="11">
                  <c:v>-1742.9637145014694</c:v>
                </c:pt>
                <c:pt idx="12">
                  <c:v>-2075.4093708381715</c:v>
                </c:pt>
                <c:pt idx="13">
                  <c:v>243.20479410374537</c:v>
                </c:pt>
                <c:pt idx="14">
                  <c:v>-1931.2880591706671</c:v>
                </c:pt>
                <c:pt idx="15">
                  <c:v>-207.11289282487269</c:v>
                </c:pt>
                <c:pt idx="16">
                  <c:v>-6352.2440043199877</c:v>
                </c:pt>
                <c:pt idx="17">
                  <c:v>1204.5747642160495</c:v>
                </c:pt>
                <c:pt idx="18">
                  <c:v>-236.53516825661609</c:v>
                </c:pt>
                <c:pt idx="19">
                  <c:v>-3726.2161550499186</c:v>
                </c:pt>
                <c:pt idx="20">
                  <c:v>-1333.3696590196851</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160.9215602392224</c:v>
                </c:pt>
                <c:pt idx="2">
                  <c:v>493.57998125673561</c:v>
                </c:pt>
                <c:pt idx="3">
                  <c:v>1362.2805059910779</c:v>
                </c:pt>
                <c:pt idx="4">
                  <c:v>5185.5242921980871</c:v>
                </c:pt>
                <c:pt idx="5">
                  <c:v>5680.7734667316527</c:v>
                </c:pt>
                <c:pt idx="6">
                  <c:v>6766.0670098134533</c:v>
                </c:pt>
                <c:pt idx="7">
                  <c:v>8770.6668400816106</c:v>
                </c:pt>
                <c:pt idx="8">
                  <c:v>9284.6115773623405</c:v>
                </c:pt>
                <c:pt idx="9">
                  <c:v>10111.117768616936</c:v>
                </c:pt>
                <c:pt idx="10">
                  <c:v>10514.383861656106</c:v>
                </c:pt>
                <c:pt idx="11">
                  <c:v>12177.1681083148</c:v>
                </c:pt>
                <c:pt idx="12">
                  <c:v>12836.524442966227</c:v>
                </c:pt>
                <c:pt idx="13">
                  <c:v>12907.338566588111</c:v>
                </c:pt>
                <c:pt idx="14">
                  <c:v>18460.95539315516</c:v>
                </c:pt>
                <c:pt idx="15">
                  <c:v>19425.706967756018</c:v>
                </c:pt>
                <c:pt idx="16">
                  <c:v>21569.161598942868</c:v>
                </c:pt>
                <c:pt idx="17">
                  <c:v>20766.498456350873</c:v>
                </c:pt>
                <c:pt idx="18">
                  <c:v>21938.029754332994</c:v>
                </c:pt>
                <c:pt idx="19">
                  <c:v>22659.201445038529</c:v>
                </c:pt>
                <c:pt idx="20">
                  <c:v>23584.75110123404</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269.24220066703543</c:v>
                </c:pt>
                <c:pt idx="2">
                  <c:v>442.58994095728104</c:v>
                </c:pt>
                <c:pt idx="3">
                  <c:v>724.54726110840716</c:v>
                </c:pt>
                <c:pt idx="4">
                  <c:v>878.56966620688672</c:v>
                </c:pt>
                <c:pt idx="5">
                  <c:v>947.7933771667615</c:v>
                </c:pt>
                <c:pt idx="6">
                  <c:v>1074.3254558319695</c:v>
                </c:pt>
                <c:pt idx="7">
                  <c:v>1208.9270042506218</c:v>
                </c:pt>
                <c:pt idx="8">
                  <c:v>1355.5021168115411</c:v>
                </c:pt>
                <c:pt idx="9">
                  <c:v>1514.8925400417122</c:v>
                </c:pt>
                <c:pt idx="10">
                  <c:v>1675.7818957051375</c:v>
                </c:pt>
                <c:pt idx="11">
                  <c:v>1826.0930586342186</c:v>
                </c:pt>
                <c:pt idx="12">
                  <c:v>1974.2067171271626</c:v>
                </c:pt>
                <c:pt idx="13">
                  <c:v>2139.0123307881345</c:v>
                </c:pt>
                <c:pt idx="14">
                  <c:v>2312.366385956313</c:v>
                </c:pt>
                <c:pt idx="15">
                  <c:v>2557.0734908195127</c:v>
                </c:pt>
                <c:pt idx="16">
                  <c:v>2797.3277118343958</c:v>
                </c:pt>
                <c:pt idx="17">
                  <c:v>3040.0546909027407</c:v>
                </c:pt>
                <c:pt idx="18">
                  <c:v>3283.2785141586446</c:v>
                </c:pt>
                <c:pt idx="19">
                  <c:v>3568.0197183518053</c:v>
                </c:pt>
                <c:pt idx="20">
                  <c:v>3858.1090899014744</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1035.5358161561962</c:v>
                </c:pt>
                <c:pt idx="2">
                  <c:v>2143.5225166769087</c:v>
                </c:pt>
                <c:pt idx="3">
                  <c:v>3296.9220131942639</c:v>
                </c:pt>
                <c:pt idx="4">
                  <c:v>12676.950378779908</c:v>
                </c:pt>
                <c:pt idx="5">
                  <c:v>19053.782092721271</c:v>
                </c:pt>
                <c:pt idx="6">
                  <c:v>24695.925015708799</c:v>
                </c:pt>
                <c:pt idx="7">
                  <c:v>29505.389562967703</c:v>
                </c:pt>
                <c:pt idx="8">
                  <c:v>30911.311835202378</c:v>
                </c:pt>
                <c:pt idx="9">
                  <c:v>38080.734538807359</c:v>
                </c:pt>
                <c:pt idx="10">
                  <c:v>46444.931400904505</c:v>
                </c:pt>
                <c:pt idx="11">
                  <c:v>54747.60673604226</c:v>
                </c:pt>
                <c:pt idx="12">
                  <c:v>52637.269792045132</c:v>
                </c:pt>
                <c:pt idx="13">
                  <c:v>53778.250629787843</c:v>
                </c:pt>
                <c:pt idx="14">
                  <c:v>69607.732892007611</c:v>
                </c:pt>
                <c:pt idx="15">
                  <c:v>72454.425810751214</c:v>
                </c:pt>
                <c:pt idx="16">
                  <c:v>71144.418895209048</c:v>
                </c:pt>
                <c:pt idx="17">
                  <c:v>75489.408845021724</c:v>
                </c:pt>
                <c:pt idx="18">
                  <c:v>75993.156004129851</c:v>
                </c:pt>
                <c:pt idx="19">
                  <c:v>73112.215126698997</c:v>
                </c:pt>
                <c:pt idx="20">
                  <c:v>74056.108674732983</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2609.5231455561479</c:v>
                </c:pt>
                <c:pt idx="2">
                  <c:v>2666.3437231767275</c:v>
                </c:pt>
                <c:pt idx="3">
                  <c:v>2516.5702798512011</c:v>
                </c:pt>
                <c:pt idx="4">
                  <c:v>7228.0726413655757</c:v>
                </c:pt>
                <c:pt idx="5">
                  <c:v>12542.674496588017</c:v>
                </c:pt>
                <c:pt idx="6">
                  <c:v>17317.472164383511</c:v>
                </c:pt>
                <c:pt idx="7">
                  <c:v>14557.315897127795</c:v>
                </c:pt>
                <c:pt idx="8">
                  <c:v>17164.54326046092</c:v>
                </c:pt>
                <c:pt idx="9">
                  <c:v>20398.332205455918</c:v>
                </c:pt>
                <c:pt idx="10">
                  <c:v>23962.717360989263</c:v>
                </c:pt>
                <c:pt idx="11">
                  <c:v>31905.899478974796</c:v>
                </c:pt>
                <c:pt idx="12">
                  <c:v>37571.675591864536</c:v>
                </c:pt>
                <c:pt idx="13">
                  <c:v>37271.294281852555</c:v>
                </c:pt>
                <c:pt idx="14">
                  <c:v>51322.908295761255</c:v>
                </c:pt>
                <c:pt idx="15">
                  <c:v>53905.320161110227</c:v>
                </c:pt>
                <c:pt idx="16">
                  <c:v>61150.539104372583</c:v>
                </c:pt>
                <c:pt idx="17">
                  <c:v>53459.129516057015</c:v>
                </c:pt>
                <c:pt idx="18">
                  <c:v>57866.444818663411</c:v>
                </c:pt>
                <c:pt idx="19">
                  <c:v>63322.555733827743</c:v>
                </c:pt>
                <c:pt idx="20">
                  <c:v>65911.963343454277</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2993.3124558320051</c:v>
                </c:pt>
                <c:pt idx="2">
                  <c:v>5341.8109366548961</c:v>
                </c:pt>
                <c:pt idx="3">
                  <c:v>7676.9172381580975</c:v>
                </c:pt>
                <c:pt idx="4">
                  <c:v>9845.9304358747031</c:v>
                </c:pt>
                <c:pt idx="5">
                  <c:v>11161.8657418824</c:v>
                </c:pt>
                <c:pt idx="6">
                  <c:v>12324.624364095402</c:v>
                </c:pt>
                <c:pt idx="7">
                  <c:v>13770.532755979002</c:v>
                </c:pt>
                <c:pt idx="8">
                  <c:v>15173.372549395295</c:v>
                </c:pt>
                <c:pt idx="9">
                  <c:v>16297.943822637608</c:v>
                </c:pt>
                <c:pt idx="10">
                  <c:v>17896.3733920144</c:v>
                </c:pt>
                <c:pt idx="11">
                  <c:v>19334.905974248497</c:v>
                </c:pt>
                <c:pt idx="12">
                  <c:v>20384.839056716301</c:v>
                </c:pt>
                <c:pt idx="13">
                  <c:v>21568.0005383432</c:v>
                </c:pt>
                <c:pt idx="14">
                  <c:v>23652.3497283174</c:v>
                </c:pt>
                <c:pt idx="15">
                  <c:v>25821.5798284341</c:v>
                </c:pt>
                <c:pt idx="16">
                  <c:v>27181.716807067205</c:v>
                </c:pt>
                <c:pt idx="17">
                  <c:v>28326.250988600194</c:v>
                </c:pt>
                <c:pt idx="18">
                  <c:v>29330.7483403105</c:v>
                </c:pt>
                <c:pt idx="19">
                  <c:v>30721.818490387603</c:v>
                </c:pt>
                <c:pt idx="20">
                  <c:v>32731.027616434396</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231.95062974364578</c:v>
                </c:pt>
                <c:pt idx="2">
                  <c:v>279.58676362740351</c:v>
                </c:pt>
                <c:pt idx="3">
                  <c:v>296.50541538746336</c:v>
                </c:pt>
                <c:pt idx="4">
                  <c:v>656.05073597080934</c:v>
                </c:pt>
                <c:pt idx="5">
                  <c:v>1055.8396809090782</c:v>
                </c:pt>
                <c:pt idx="6">
                  <c:v>1614.5883803563343</c:v>
                </c:pt>
                <c:pt idx="7">
                  <c:v>1969.0810354219254</c:v>
                </c:pt>
                <c:pt idx="8">
                  <c:v>2074.7957937316501</c:v>
                </c:pt>
                <c:pt idx="9">
                  <c:v>2508.767410220973</c:v>
                </c:pt>
                <c:pt idx="10">
                  <c:v>2867.4095633471152</c:v>
                </c:pt>
                <c:pt idx="11">
                  <c:v>3672.9529650125473</c:v>
                </c:pt>
                <c:pt idx="12">
                  <c:v>3925.840700210455</c:v>
                </c:pt>
                <c:pt idx="13">
                  <c:v>3937.4305881943123</c:v>
                </c:pt>
                <c:pt idx="14">
                  <c:v>5331.8699770829589</c:v>
                </c:pt>
                <c:pt idx="15">
                  <c:v>5510.3026347348359</c:v>
                </c:pt>
                <c:pt idx="16">
                  <c:v>6155.4264030990826</c:v>
                </c:pt>
                <c:pt idx="17">
                  <c:v>6187.2373192253517</c:v>
                </c:pt>
                <c:pt idx="18">
                  <c:v>6414.3322991653758</c:v>
                </c:pt>
                <c:pt idx="19">
                  <c:v>6638.5190964798294</c:v>
                </c:pt>
                <c:pt idx="20">
                  <c:v>6668.2349681890009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2791.0636836354415</c:v>
                </c:pt>
                <c:pt idx="3">
                  <c:v>4134.3377269837811</c:v>
                </c:pt>
                <c:pt idx="4">
                  <c:v>2639.7230465570892</c:v>
                </c:pt>
                <c:pt idx="5">
                  <c:v>3006.8799890665223</c:v>
                </c:pt>
                <c:pt idx="6">
                  <c:v>2558.0267121239021</c:v>
                </c:pt>
                <c:pt idx="7">
                  <c:v>2513.3561092747509</c:v>
                </c:pt>
                <c:pt idx="8">
                  <c:v>2481.9026478267488</c:v>
                </c:pt>
                <c:pt idx="9">
                  <c:v>3019.0800252427548</c:v>
                </c:pt>
                <c:pt idx="10">
                  <c:v>2846.9722299120558</c:v>
                </c:pt>
                <c:pt idx="11">
                  <c:v>2656.9209854551718</c:v>
                </c:pt>
                <c:pt idx="12">
                  <c:v>2691.387481399503</c:v>
                </c:pt>
                <c:pt idx="13">
                  <c:v>2691.8435733233518</c:v>
                </c:pt>
                <c:pt idx="14">
                  <c:v>2774.3368327036073</c:v>
                </c:pt>
                <c:pt idx="15">
                  <c:v>2665.3969571324178</c:v>
                </c:pt>
                <c:pt idx="16">
                  <c:v>2791.6796674764601</c:v>
                </c:pt>
                <c:pt idx="17">
                  <c:v>2768.9842709821874</c:v>
                </c:pt>
                <c:pt idx="18">
                  <c:v>2767.2210473919222</c:v>
                </c:pt>
                <c:pt idx="19">
                  <c:v>3272.0109907063224</c:v>
                </c:pt>
                <c:pt idx="20">
                  <c:v>2752.6832014938527</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2437.9911408895941</c:v>
                </c:pt>
                <c:pt idx="1">
                  <c:v>2370.7130823481116</c:v>
                </c:pt>
                <c:pt idx="2">
                  <c:v>2393.3804092009459</c:v>
                </c:pt>
                <c:pt idx="3">
                  <c:v>2182.919624480975</c:v>
                </c:pt>
                <c:pt idx="4">
                  <c:v>1930.6805602881161</c:v>
                </c:pt>
                <c:pt idx="5">
                  <c:v>1769.4931056671207</c:v>
                </c:pt>
                <c:pt idx="6">
                  <c:v>2066.1294500855706</c:v>
                </c:pt>
                <c:pt idx="7">
                  <c:v>1736.6749989252437</c:v>
                </c:pt>
                <c:pt idx="8">
                  <c:v>1732.2791064084581</c:v>
                </c:pt>
                <c:pt idx="9">
                  <c:v>1806.9016289956469</c:v>
                </c:pt>
                <c:pt idx="10">
                  <c:v>1337.4615026004813</c:v>
                </c:pt>
                <c:pt idx="11">
                  <c:v>1292.3694784786283</c:v>
                </c:pt>
                <c:pt idx="12">
                  <c:v>1197.5042114415835</c:v>
                </c:pt>
                <c:pt idx="13">
                  <c:v>1150.9789568118642</c:v>
                </c:pt>
                <c:pt idx="14">
                  <c:v>531.26915365279956</c:v>
                </c:pt>
                <c:pt idx="15">
                  <c:v>542.88749626303195</c:v>
                </c:pt>
                <c:pt idx="16">
                  <c:v>864.22038250479193</c:v>
                </c:pt>
                <c:pt idx="17">
                  <c:v>525.44424990825291</c:v>
                </c:pt>
                <c:pt idx="18">
                  <c:v>399.71009213840642</c:v>
                </c:pt>
                <c:pt idx="19">
                  <c:v>652.80803552840359</c:v>
                </c:pt>
                <c:pt idx="20">
                  <c:v>521.02818730168508</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769.08365433345034</c:v>
                </c:pt>
                <c:pt idx="1">
                  <c:v>742.66629345122396</c:v>
                </c:pt>
                <c:pt idx="2">
                  <c:v>735.6137861803669</c:v>
                </c:pt>
                <c:pt idx="3">
                  <c:v>739.78833083068128</c:v>
                </c:pt>
                <c:pt idx="4">
                  <c:v>712.49069582831805</c:v>
                </c:pt>
                <c:pt idx="5">
                  <c:v>687.0653899789038</c:v>
                </c:pt>
                <c:pt idx="6">
                  <c:v>670.9393130175331</c:v>
                </c:pt>
                <c:pt idx="7">
                  <c:v>671.18840892881781</c:v>
                </c:pt>
                <c:pt idx="8">
                  <c:v>667.64956275039845</c:v>
                </c:pt>
                <c:pt idx="9">
                  <c:v>654.40429740831712</c:v>
                </c:pt>
                <c:pt idx="10">
                  <c:v>641.75291540142496</c:v>
                </c:pt>
                <c:pt idx="11">
                  <c:v>607.08173903184638</c:v>
                </c:pt>
                <c:pt idx="12">
                  <c:v>590.56380782008478</c:v>
                </c:pt>
                <c:pt idx="13">
                  <c:v>603.03129856138003</c:v>
                </c:pt>
                <c:pt idx="14">
                  <c:v>513.38802849834724</c:v>
                </c:pt>
                <c:pt idx="15">
                  <c:v>510.87640137766834</c:v>
                </c:pt>
                <c:pt idx="16">
                  <c:v>490.86951623354537</c:v>
                </c:pt>
                <c:pt idx="17">
                  <c:v>526.78269404054174</c:v>
                </c:pt>
                <c:pt idx="18">
                  <c:v>508.11962140585405</c:v>
                </c:pt>
                <c:pt idx="19">
                  <c:v>501.32002528654391</c:v>
                </c:pt>
                <c:pt idx="20">
                  <c:v>495.15223995913277</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1.1975629500084413</c:v>
                </c:pt>
                <c:pt idx="6">
                  <c:v>10.020103469330973</c:v>
                </c:pt>
                <c:pt idx="7">
                  <c:v>20.939958295966115</c:v>
                </c:pt>
                <c:pt idx="8">
                  <c:v>24.785839745391382</c:v>
                </c:pt>
                <c:pt idx="9">
                  <c:v>98.305263384656016</c:v>
                </c:pt>
                <c:pt idx="10">
                  <c:v>174.64427696354673</c:v>
                </c:pt>
                <c:pt idx="11">
                  <c:v>272.85583636988014</c:v>
                </c:pt>
                <c:pt idx="12">
                  <c:v>334.22575879264963</c:v>
                </c:pt>
                <c:pt idx="13">
                  <c:v>336.21536866492409</c:v>
                </c:pt>
                <c:pt idx="14">
                  <c:v>521.58463978360885</c:v>
                </c:pt>
                <c:pt idx="15">
                  <c:v>580.65253519756038</c:v>
                </c:pt>
                <c:pt idx="16">
                  <c:v>803.40224473829198</c:v>
                </c:pt>
                <c:pt idx="17">
                  <c:v>811.44212439677187</c:v>
                </c:pt>
                <c:pt idx="18">
                  <c:v>836.00557075252482</c:v>
                </c:pt>
                <c:pt idx="19">
                  <c:v>894.75413594140593</c:v>
                </c:pt>
                <c:pt idx="20">
                  <c:v>916.75467926787451</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0</c:v>
                </c:pt>
                <c:pt idx="2">
                  <c:v>14.3261508625683</c:v>
                </c:pt>
                <c:pt idx="3">
                  <c:v>27.711586180510601</c:v>
                </c:pt>
                <c:pt idx="4">
                  <c:v>0</c:v>
                </c:pt>
                <c:pt idx="5">
                  <c:v>0</c:v>
                </c:pt>
                <c:pt idx="6">
                  <c:v>0</c:v>
                </c:pt>
                <c:pt idx="7">
                  <c:v>33.097178766149767</c:v>
                </c:pt>
                <c:pt idx="8">
                  <c:v>3.7505538399047298</c:v>
                </c:pt>
                <c:pt idx="9">
                  <c:v>0</c:v>
                </c:pt>
                <c:pt idx="10">
                  <c:v>0</c:v>
                </c:pt>
                <c:pt idx="11">
                  <c:v>0</c:v>
                </c:pt>
                <c:pt idx="12">
                  <c:v>37.905033746821559</c:v>
                </c:pt>
                <c:pt idx="13">
                  <c:v>0</c:v>
                </c:pt>
                <c:pt idx="14">
                  <c:v>0</c:v>
                </c:pt>
                <c:pt idx="15">
                  <c:v>0</c:v>
                </c:pt>
                <c:pt idx="16">
                  <c:v>15.800709155715541</c:v>
                </c:pt>
                <c:pt idx="17">
                  <c:v>0</c:v>
                </c:pt>
                <c:pt idx="18">
                  <c:v>21.876605453773116</c:v>
                </c:pt>
                <c:pt idx="19">
                  <c:v>35.507691417079904</c:v>
                </c:pt>
                <c:pt idx="20">
                  <c:v>31.792895979516185</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430.14442477876111</c:v>
                </c:pt>
                <c:pt idx="3">
                  <c:v>91.027256637168151</c:v>
                </c:pt>
                <c:pt idx="4">
                  <c:v>555.91646017699122</c:v>
                </c:pt>
                <c:pt idx="5">
                  <c:v>250.32495575221239</c:v>
                </c:pt>
                <c:pt idx="6">
                  <c:v>182.0545132743363</c:v>
                </c:pt>
                <c:pt idx="7">
                  <c:v>225.58707964601768</c:v>
                </c:pt>
                <c:pt idx="8">
                  <c:v>61.94687119512345</c:v>
                </c:pt>
                <c:pt idx="9">
                  <c:v>203.29455352127079</c:v>
                </c:pt>
                <c:pt idx="10">
                  <c:v>331.59929203539826</c:v>
                </c:pt>
                <c:pt idx="11">
                  <c:v>365.06938442295012</c:v>
                </c:pt>
                <c:pt idx="12">
                  <c:v>24.164968257620174</c:v>
                </c:pt>
                <c:pt idx="13">
                  <c:v>5.3488672566371678</c:v>
                </c:pt>
                <c:pt idx="14">
                  <c:v>697.82601864548451</c:v>
                </c:pt>
                <c:pt idx="15">
                  <c:v>191.84708441388122</c:v>
                </c:pt>
                <c:pt idx="16">
                  <c:v>87.117802121103097</c:v>
                </c:pt>
                <c:pt idx="17">
                  <c:v>9.9341248120651322</c:v>
                </c:pt>
                <c:pt idx="18">
                  <c:v>110.7546898994993</c:v>
                </c:pt>
                <c:pt idx="19">
                  <c:v>12.997771267429027</c:v>
                </c:pt>
                <c:pt idx="20">
                  <c:v>121.46371703804229</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771.14706925963844</c:v>
                </c:pt>
                <c:pt idx="15">
                  <c:v>771.14706925963844</c:v>
                </c:pt>
                <c:pt idx="16">
                  <c:v>771.14706925963844</c:v>
                </c:pt>
                <c:pt idx="17">
                  <c:v>771.14706925963844</c:v>
                </c:pt>
                <c:pt idx="18">
                  <c:v>771.14706925963844</c:v>
                </c:pt>
                <c:pt idx="19">
                  <c:v>771.14706925963844</c:v>
                </c:pt>
                <c:pt idx="20">
                  <c:v>771.14706925963844</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198.62475739999999</c:v>
                </c:pt>
                <c:pt idx="20">
                  <c:v>198.62475739999999</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324.36822486633213</c:v>
                </c:pt>
                <c:pt idx="1">
                  <c:v>467.71802672503213</c:v>
                </c:pt>
                <c:pt idx="2">
                  <c:v>1079.3761815338321</c:v>
                </c:pt>
                <c:pt idx="3">
                  <c:v>1987.8839036490322</c:v>
                </c:pt>
                <c:pt idx="4">
                  <c:v>2243.3540905593322</c:v>
                </c:pt>
                <c:pt idx="5">
                  <c:v>2557.9358690468325</c:v>
                </c:pt>
                <c:pt idx="6">
                  <c:v>2702.4872419801327</c:v>
                </c:pt>
                <c:pt idx="7">
                  <c:v>2859.300239807832</c:v>
                </c:pt>
                <c:pt idx="8">
                  <c:v>3034.1464607058333</c:v>
                </c:pt>
                <c:pt idx="9">
                  <c:v>3261.6057674433332</c:v>
                </c:pt>
                <c:pt idx="10">
                  <c:v>3401.2296621808332</c:v>
                </c:pt>
                <c:pt idx="11">
                  <c:v>3533.2001199046335</c:v>
                </c:pt>
                <c:pt idx="12">
                  <c:v>3668.541552899133</c:v>
                </c:pt>
                <c:pt idx="13">
                  <c:v>3819.9048385633332</c:v>
                </c:pt>
                <c:pt idx="14">
                  <c:v>5091.9169778724308</c:v>
                </c:pt>
                <c:pt idx="15">
                  <c:v>5277.1283327051333</c:v>
                </c:pt>
                <c:pt idx="16">
                  <c:v>5461.4610807946319</c:v>
                </c:pt>
                <c:pt idx="17">
                  <c:v>5659.7679003201301</c:v>
                </c:pt>
                <c:pt idx="18">
                  <c:v>5868.9815693533301</c:v>
                </c:pt>
                <c:pt idx="19">
                  <c:v>6035.2861272502296</c:v>
                </c:pt>
                <c:pt idx="20">
                  <c:v>6205.5748300116293</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45.565558789999997</c:v>
                </c:pt>
                <c:pt idx="6">
                  <c:v>337.07236454999997</c:v>
                </c:pt>
                <c:pt idx="7">
                  <c:v>1592.9602150200001</c:v>
                </c:pt>
                <c:pt idx="8">
                  <c:v>1606.2043457499999</c:v>
                </c:pt>
                <c:pt idx="9">
                  <c:v>1900.8552284400002</c:v>
                </c:pt>
                <c:pt idx="10">
                  <c:v>1999.7506749300001</c:v>
                </c:pt>
                <c:pt idx="11">
                  <c:v>2520.52329603</c:v>
                </c:pt>
                <c:pt idx="12">
                  <c:v>2935.3313170900001</c:v>
                </c:pt>
                <c:pt idx="13">
                  <c:v>2953.9063375900005</c:v>
                </c:pt>
                <c:pt idx="14">
                  <c:v>3029.0022267300001</c:v>
                </c:pt>
                <c:pt idx="15">
                  <c:v>3094.9048657600001</c:v>
                </c:pt>
                <c:pt idx="16">
                  <c:v>3969.9705252500007</c:v>
                </c:pt>
                <c:pt idx="17">
                  <c:v>3969.9705252500007</c:v>
                </c:pt>
                <c:pt idx="18">
                  <c:v>4041.622875510001</c:v>
                </c:pt>
                <c:pt idx="19">
                  <c:v>4041.622875510001</c:v>
                </c:pt>
                <c:pt idx="20">
                  <c:v>4041.622875510001</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2171.1574302700001</c:v>
                </c:pt>
                <c:pt idx="12">
                  <c:v>2171.1574302700001</c:v>
                </c:pt>
                <c:pt idx="13">
                  <c:v>2171.1574302700001</c:v>
                </c:pt>
                <c:pt idx="14">
                  <c:v>4224.3525862099996</c:v>
                </c:pt>
                <c:pt idx="15">
                  <c:v>4375.5794513999999</c:v>
                </c:pt>
                <c:pt idx="16">
                  <c:v>4595.3525862099996</c:v>
                </c:pt>
                <c:pt idx="17">
                  <c:v>4595.3525862099996</c:v>
                </c:pt>
                <c:pt idx="18">
                  <c:v>4980.4181755199997</c:v>
                </c:pt>
                <c:pt idx="19">
                  <c:v>5088.2827010399997</c:v>
                </c:pt>
                <c:pt idx="20">
                  <c:v>5124.2845173799997</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-13.590389408343501</c:v>
                </c:pt>
                <c:pt idx="1">
                  <c:v>75.485280120281146</c:v>
                </c:pt>
                <c:pt idx="2">
                  <c:v>161.9288108976732</c:v>
                </c:pt>
                <c:pt idx="3">
                  <c:v>250.6679194872309</c:v>
                </c:pt>
                <c:pt idx="4">
                  <c:v>333.85359144283422</c:v>
                </c:pt>
                <c:pt idx="5">
                  <c:v>422.99868144073787</c:v>
                </c:pt>
                <c:pt idx="6">
                  <c:v>509.84956643831026</c:v>
                </c:pt>
                <c:pt idx="7">
                  <c:v>605.60294514389943</c:v>
                </c:pt>
                <c:pt idx="8">
                  <c:v>699.00801316016032</c:v>
                </c:pt>
                <c:pt idx="9">
                  <c:v>792.15097556923024</c:v>
                </c:pt>
                <c:pt idx="10">
                  <c:v>889.26978335328397</c:v>
                </c:pt>
                <c:pt idx="11">
                  <c:v>980.74069656933329</c:v>
                </c:pt>
                <c:pt idx="12">
                  <c:v>1072.6082017635404</c:v>
                </c:pt>
                <c:pt idx="13">
                  <c:v>1174.6894356115777</c:v>
                </c:pt>
                <c:pt idx="14">
                  <c:v>1270.0856671311462</c:v>
                </c:pt>
                <c:pt idx="15">
                  <c:v>1375.3174775295245</c:v>
                </c:pt>
                <c:pt idx="16">
                  <c:v>1483.4926331288693</c:v>
                </c:pt>
                <c:pt idx="17">
                  <c:v>1587.8903706511812</c:v>
                </c:pt>
                <c:pt idx="18">
                  <c:v>1701.7828265984294</c:v>
                </c:pt>
                <c:pt idx="19">
                  <c:v>1812.9771101871809</c:v>
                </c:pt>
                <c:pt idx="20">
                  <c:v>1924.0166316187956</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4947.5</c:v>
                </c:pt>
                <c:pt idx="15">
                  <c:v>4947.5</c:v>
                </c:pt>
                <c:pt idx="16">
                  <c:v>4947.5</c:v>
                </c:pt>
                <c:pt idx="17">
                  <c:v>4947.5</c:v>
                </c:pt>
                <c:pt idx="18">
                  <c:v>4947.5</c:v>
                </c:pt>
                <c:pt idx="19">
                  <c:v>4947.5</c:v>
                </c:pt>
                <c:pt idx="20">
                  <c:v>4947.5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2950</c:v>
                </c:pt>
                <c:pt idx="3">
                  <c:v>3510</c:v>
                </c:pt>
                <c:pt idx="4">
                  <c:v>6930</c:v>
                </c:pt>
                <c:pt idx="5">
                  <c:v>8470</c:v>
                </c:pt>
                <c:pt idx="6">
                  <c:v>9590</c:v>
                </c:pt>
                <c:pt idx="7">
                  <c:v>10665</c:v>
                </c:pt>
                <c:pt idx="8">
                  <c:v>11040</c:v>
                </c:pt>
                <c:pt idx="9">
                  <c:v>12180</c:v>
                </c:pt>
                <c:pt idx="10">
                  <c:v>14220</c:v>
                </c:pt>
                <c:pt idx="11">
                  <c:v>16400</c:v>
                </c:pt>
                <c:pt idx="12">
                  <c:v>16400</c:v>
                </c:pt>
                <c:pt idx="13">
                  <c:v>16400</c:v>
                </c:pt>
                <c:pt idx="14">
                  <c:v>19980</c:v>
                </c:pt>
                <c:pt idx="15">
                  <c:v>21140</c:v>
                </c:pt>
                <c:pt idx="16">
                  <c:v>21140</c:v>
                </c:pt>
                <c:pt idx="17">
                  <c:v>21140</c:v>
                </c:pt>
                <c:pt idx="18">
                  <c:v>21140</c:v>
                </c:pt>
                <c:pt idx="19">
                  <c:v>21140</c:v>
                </c:pt>
                <c:pt idx="20">
                  <c:v>21884</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3420</c:v>
                </c:pt>
                <c:pt idx="3">
                  <c:v>3980</c:v>
                </c:pt>
                <c:pt idx="4">
                  <c:v>7400</c:v>
                </c:pt>
                <c:pt idx="5">
                  <c:v>8940</c:v>
                </c:pt>
                <c:pt idx="6">
                  <c:v>10060</c:v>
                </c:pt>
                <c:pt idx="7">
                  <c:v>11520</c:v>
                </c:pt>
                <c:pt idx="8">
                  <c:v>11895</c:v>
                </c:pt>
                <c:pt idx="9">
                  <c:v>13447.5</c:v>
                </c:pt>
                <c:pt idx="10">
                  <c:v>15487.5</c:v>
                </c:pt>
                <c:pt idx="11">
                  <c:v>17901.839999960001</c:v>
                </c:pt>
                <c:pt idx="12">
                  <c:v>18418.839999970001</c:v>
                </c:pt>
                <c:pt idx="13">
                  <c:v>18580.839999970001</c:v>
                </c:pt>
                <c:pt idx="14">
                  <c:v>23090.839999970001</c:v>
                </c:pt>
                <c:pt idx="15">
                  <c:v>24250.839999970001</c:v>
                </c:pt>
                <c:pt idx="16">
                  <c:v>24866.239999959998</c:v>
                </c:pt>
                <c:pt idx="17">
                  <c:v>24866.239999959998</c:v>
                </c:pt>
                <c:pt idx="18">
                  <c:v>25949.63999996</c:v>
                </c:pt>
                <c:pt idx="19">
                  <c:v>26069.63999996</c:v>
                </c:pt>
                <c:pt idx="20">
                  <c:v>26813.63999996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97450.414294903167</c:v>
                </c:pt>
                <c:pt idx="1">
                  <c:v>50664.489062523688</c:v>
                </c:pt>
                <c:pt idx="2">
                  <c:v>6716.4789225889199</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31432.726216147887</c:v>
                </c:pt>
                <c:pt idx="1">
                  <c:v>7047.2084411018259</c:v>
                </c:pt>
                <c:pt idx="2">
                  <c:v>0</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3137.4063523666359</c:v>
                </c:pt>
                <c:pt idx="1">
                  <c:v>4001.5980896439146</c:v>
                </c:pt>
                <c:pt idx="2">
                  <c:v>3925.1319383339978</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116.32514541358503</c:v>
                </c:pt>
                <c:pt idx="1">
                  <c:v>295.47806823462713</c:v>
                </c:pt>
                <c:pt idx="2">
                  <c:v>1162.4529532241565</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16248.646257302331</c:v>
                </c:pt>
                <c:pt idx="1">
                  <c:v>16808.441692987151</c:v>
                </c:pt>
                <c:pt idx="2">
                  <c:v>14915.276598282646</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424.97510979879377</c:v>
                </c:pt>
                <c:pt idx="1">
                  <c:v>10939.3589714549</c:v>
                </c:pt>
                <c:pt idx="2">
                  <c:v>24009.726211032834</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2.8873810030475999</c:v>
                </c:pt>
                <c:pt idx="2">
                  <c:v>3.3090107353528171</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367.96499929447253</c:v>
                </c:pt>
                <c:pt idx="1">
                  <c:v>2043.74689499961</c:v>
                </c:pt>
                <c:pt idx="2">
                  <c:v>4226.0740891959467</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29175.285533848055</c:v>
                </c:pt>
                <c:pt idx="1">
                  <c:v>75620.216934752563</c:v>
                </c:pt>
                <c:pt idx="2">
                  <c:v>103231.39420858104</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12774.527528157589</c:v>
                </c:pt>
                <c:pt idx="1">
                  <c:v>36737.244889146852</c:v>
                </c:pt>
                <c:pt idx="2">
                  <c:v>78686.490871611866</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19217.9307570077</c:v>
                </c:pt>
                <c:pt idx="1">
                  <c:v>37114.3041490221</c:v>
                </c:pt>
                <c:pt idx="2">
                  <c:v>51948.958373442096</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Step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105.7396072708968</c:v>
                </c:pt>
                <c:pt idx="1">
                  <c:v>104.07089070530272</c:v>
                </c:pt>
                <c:pt idx="2">
                  <c:v>98.159667034465414</c:v>
                </c:pt>
                <c:pt idx="3">
                  <c:v>83.539067978981336</c:v>
                </c:pt>
                <c:pt idx="4">
                  <c:v>72.582802777811466</c:v>
                </c:pt>
                <c:pt idx="5">
                  <c:v>44.964131419085994</c:v>
                </c:pt>
                <c:pt idx="6">
                  <c:v>50.729655585195118</c:v>
                </c:pt>
                <c:pt idx="7">
                  <c:v>36.21286819785032</c:v>
                </c:pt>
                <c:pt idx="8">
                  <c:v>37.557382049409192</c:v>
                </c:pt>
                <c:pt idx="9">
                  <c:v>39.100493368530962</c:v>
                </c:pt>
                <c:pt idx="10">
                  <c:v>38.787281817265878</c:v>
                </c:pt>
                <c:pt idx="11">
                  <c:v>39.123296012947144</c:v>
                </c:pt>
                <c:pt idx="12">
                  <c:v>40.449867988023499</c:v>
                </c:pt>
                <c:pt idx="13">
                  <c:v>40.50634971965912</c:v>
                </c:pt>
                <c:pt idx="14">
                  <c:v>36.702851897271167</c:v>
                </c:pt>
                <c:pt idx="15">
                  <c:v>36.017501856158397</c:v>
                </c:pt>
                <c:pt idx="16">
                  <c:v>41.985427320692779</c:v>
                </c:pt>
                <c:pt idx="17">
                  <c:v>39.286498927278821</c:v>
                </c:pt>
                <c:pt idx="18">
                  <c:v>41.537003893209032</c:v>
                </c:pt>
                <c:pt idx="19">
                  <c:v>43.488404237337342</c:v>
                </c:pt>
                <c:pt idx="20">
                  <c:v>43.143865350766561</c:v>
                </c:pt>
              </c:numCache>
            </c:numRef>
          </c:val>
          <c:smooth val="1"/>
          <c:extLst>
            <c:ext xmlns:c16="http://schemas.microsoft.com/office/drawing/2014/chart" uri="{C3380CC4-5D6E-409C-BE32-E72D297353CC}">
              <c16:uniqueId val="{00000001-442A-4143-AFA1-9464431303D4}"/>
            </c:ext>
          </c:extLst>
        </c:ser>
        <c:ser>
          <c:idx val="1"/>
          <c:order val="1"/>
          <c:tx>
            <c:strRef>
              <c:f>'Comparison 1 vs 2'!$H$149</c:f>
              <c:strCache>
                <c:ptCount val="1"/>
                <c:pt idx="0">
                  <c:v>Step Change (DP5)</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128.21563285398835</c:v>
                </c:pt>
                <c:pt idx="1">
                  <c:v>126.1234222874654</c:v>
                </c:pt>
                <c:pt idx="2">
                  <c:v>123.235337241107</c:v>
                </c:pt>
                <c:pt idx="3">
                  <c:v>118.6332011899944</c:v>
                </c:pt>
                <c:pt idx="4">
                  <c:v>105.58293688589478</c:v>
                </c:pt>
                <c:pt idx="5">
                  <c:v>91.915548878784037</c:v>
                </c:pt>
                <c:pt idx="6">
                  <c:v>85.155167862508449</c:v>
                </c:pt>
                <c:pt idx="7">
                  <c:v>77.25727937114614</c:v>
                </c:pt>
                <c:pt idx="8">
                  <c:v>74.513417142996474</c:v>
                </c:pt>
                <c:pt idx="9">
                  <c:v>68.325457891823149</c:v>
                </c:pt>
                <c:pt idx="10">
                  <c:v>55.562514768522682</c:v>
                </c:pt>
                <c:pt idx="11">
                  <c:v>43.487115083155715</c:v>
                </c:pt>
                <c:pt idx="12">
                  <c:v>43.07433733555213</c:v>
                </c:pt>
                <c:pt idx="13">
                  <c:v>41.995117006668998</c:v>
                </c:pt>
                <c:pt idx="14">
                  <c:v>19.256289072189034</c:v>
                </c:pt>
                <c:pt idx="15">
                  <c:v>12.125637823371719</c:v>
                </c:pt>
                <c:pt idx="16">
                  <c:v>13.847977309189138</c:v>
                </c:pt>
                <c:pt idx="17">
                  <c:v>11.942467355859486</c:v>
                </c:pt>
                <c:pt idx="18">
                  <c:v>11.24073300690057</c:v>
                </c:pt>
                <c:pt idx="19">
                  <c:v>12.633614999985314</c:v>
                </c:pt>
                <c:pt idx="20">
                  <c:v>8.489384532528863</c:v>
                </c:pt>
              </c:numCache>
            </c:numRef>
          </c:val>
          <c:smooth val="1"/>
          <c:extLst>
            <c:ext xmlns:c16="http://schemas.microsoft.com/office/drawing/2014/chart" uri="{C3380CC4-5D6E-409C-BE32-E72D297353CC}">
              <c16:uniqueId val="{00000002-442A-4143-AFA1-9464431303D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-87.057516261431772</c:v>
                </c:pt>
                <c:pt idx="1">
                  <c:v>-51.991714033093388</c:v>
                </c:pt>
                <c:pt idx="2">
                  <c:v>-212.79416811264684</c:v>
                </c:pt>
                <c:pt idx="3">
                  <c:v>-179.52916231876065</c:v>
                </c:pt>
                <c:pt idx="4">
                  <c:v>-279.10972557547666</c:v>
                </c:pt>
                <c:pt idx="5">
                  <c:v>523.75860137775317</c:v>
                </c:pt>
                <c:pt idx="6">
                  <c:v>564.19398989980846</c:v>
                </c:pt>
                <c:pt idx="7">
                  <c:v>-38.598952571950576</c:v>
                </c:pt>
                <c:pt idx="8">
                  <c:v>-26.745064577532503</c:v>
                </c:pt>
                <c:pt idx="9">
                  <c:v>-37.009486685074535</c:v>
                </c:pt>
                <c:pt idx="10">
                  <c:v>-169.5459120626997</c:v>
                </c:pt>
                <c:pt idx="11">
                  <c:v>-334.3157903750307</c:v>
                </c:pt>
                <c:pt idx="12">
                  <c:v>-572.41606705769664</c:v>
                </c:pt>
                <c:pt idx="13">
                  <c:v>-624.33030705071315</c:v>
                </c:pt>
                <c:pt idx="14">
                  <c:v>-1205.1813981240161</c:v>
                </c:pt>
                <c:pt idx="15">
                  <c:v>-1255.312138327231</c:v>
                </c:pt>
                <c:pt idx="16">
                  <c:v>-1335.5576864265854</c:v>
                </c:pt>
                <c:pt idx="17">
                  <c:v>-1583.4246883053147</c:v>
                </c:pt>
                <c:pt idx="18">
                  <c:v>-1781.769912175238</c:v>
                </c:pt>
                <c:pt idx="19">
                  <c:v>-1791.7229145351207</c:v>
                </c:pt>
                <c:pt idx="20">
                  <c:v>-1895.1708024471814</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172.33384924989858</c:v>
                </c:pt>
                <c:pt idx="1">
                  <c:v>234.36434777970604</c:v>
                </c:pt>
                <c:pt idx="2">
                  <c:v>177.93736086282135</c:v>
                </c:pt>
                <c:pt idx="3">
                  <c:v>157.9734229247054</c:v>
                </c:pt>
                <c:pt idx="4">
                  <c:v>743.76175682013354</c:v>
                </c:pt>
                <c:pt idx="5">
                  <c:v>3840.302169395788</c:v>
                </c:pt>
                <c:pt idx="6">
                  <c:v>3299.3433660293986</c:v>
                </c:pt>
                <c:pt idx="7">
                  <c:v>699.07995919080531</c:v>
                </c:pt>
                <c:pt idx="8">
                  <c:v>583.20010003814104</c:v>
                </c:pt>
                <c:pt idx="9">
                  <c:v>67.91570915855209</c:v>
                </c:pt>
                <c:pt idx="10">
                  <c:v>-537.88397206275295</c:v>
                </c:pt>
                <c:pt idx="11">
                  <c:v>-1762.8588207364419</c:v>
                </c:pt>
                <c:pt idx="12">
                  <c:v>-2708.8520159204791</c:v>
                </c:pt>
                <c:pt idx="13">
                  <c:v>-2818.5032864349469</c:v>
                </c:pt>
                <c:pt idx="14">
                  <c:v>-2479.4887370801343</c:v>
                </c:pt>
                <c:pt idx="15">
                  <c:v>-2551.0908810354313</c:v>
                </c:pt>
                <c:pt idx="16">
                  <c:v>-3869.7410952119462</c:v>
                </c:pt>
                <c:pt idx="17">
                  <c:v>-3679.637035260409</c:v>
                </c:pt>
                <c:pt idx="18">
                  <c:v>-4273.9814897164433</c:v>
                </c:pt>
                <c:pt idx="19">
                  <c:v>-4311.2258923555646</c:v>
                </c:pt>
                <c:pt idx="20">
                  <c:v>-4930.631986884463</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64.36736006446182</c:v>
                </c:pt>
                <c:pt idx="4">
                  <c:v>-2200.9742310311617</c:v>
                </c:pt>
                <c:pt idx="5">
                  <c:v>-129.08179606633757</c:v>
                </c:pt>
                <c:pt idx="6">
                  <c:v>474.93699080151691</c:v>
                </c:pt>
                <c:pt idx="7">
                  <c:v>2045.616120827337</c:v>
                </c:pt>
                <c:pt idx="8">
                  <c:v>1435.9256010310105</c:v>
                </c:pt>
                <c:pt idx="9">
                  <c:v>1591.8112474097848</c:v>
                </c:pt>
                <c:pt idx="10">
                  <c:v>963.58215187683072</c:v>
                </c:pt>
                <c:pt idx="11">
                  <c:v>590.61380654504092</c:v>
                </c:pt>
                <c:pt idx="12">
                  <c:v>379.63185379640436</c:v>
                </c:pt>
                <c:pt idx="13">
                  <c:v>382.70063415750838</c:v>
                </c:pt>
                <c:pt idx="14">
                  <c:v>-4285.6198799528484</c:v>
                </c:pt>
                <c:pt idx="15">
                  <c:v>-4902.0099711340699</c:v>
                </c:pt>
                <c:pt idx="16">
                  <c:v>-5974.5867597015858</c:v>
                </c:pt>
                <c:pt idx="17">
                  <c:v>-5613.1830101865107</c:v>
                </c:pt>
                <c:pt idx="18">
                  <c:v>-6764.5836979489304</c:v>
                </c:pt>
                <c:pt idx="19">
                  <c:v>-7434.1947483505137</c:v>
                </c:pt>
                <c:pt idx="20">
                  <c:v>-8206.8868185473912</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-15372.248680276389</c:v>
                </c:pt>
                <c:pt idx="1">
                  <c:v>-30575.633933403271</c:v>
                </c:pt>
                <c:pt idx="2">
                  <c:v>6244.6913557555163</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-6740.797280521725</c:v>
                </c:pt>
                <c:pt idx="1">
                  <c:v>-7047.2084411018259</c:v>
                </c:pt>
                <c:pt idx="2">
                  <c:v>0</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-31.638379318320858</c:v>
                </c:pt>
                <c:pt idx="1">
                  <c:v>9669.0378279173856</c:v>
                </c:pt>
                <c:pt idx="2">
                  <c:v>7418.639158692411</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-27.143565837635137</c:v>
                </c:pt>
                <c:pt idx="1">
                  <c:v>19739.426419402542</c:v>
                </c:pt>
                <c:pt idx="2">
                  <c:v>35560.130177545965</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-322.30931413341023</c:v>
                </c:pt>
                <c:pt idx="1">
                  <c:v>-5533.5430536127569</c:v>
                </c:pt>
                <c:pt idx="2">
                  <c:v>-3948.3790612979756</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85.276332988466891</c:v>
                </c:pt>
                <c:pt idx="1">
                  <c:v>256.15226775137853</c:v>
                </c:pt>
                <c:pt idx="2">
                  <c:v>-15032.689607879032</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17958.535671642563</c:v>
                </c:pt>
                <c:pt idx="1">
                  <c:v>14685.708093649824</c:v>
                </c:pt>
                <c:pt idx="2">
                  <c:v>-4723.0040387957706</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3489.1905003291977</c:v>
                </c:pt>
                <c:pt idx="1">
                  <c:v>-5079.6967537134551</c:v>
                </c:pt>
                <c:pt idx="2">
                  <c:v>-47012.030507303381</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99.754295830000046</c:v>
                </c:pt>
                <c:pt idx="5">
                  <c:v>1475.7398007900001</c:v>
                </c:pt>
                <c:pt idx="6">
                  <c:v>1475.7398007900001</c:v>
                </c:pt>
                <c:pt idx="7">
                  <c:v>1475.7398007900001</c:v>
                </c:pt>
                <c:pt idx="8">
                  <c:v>1475.739800790001</c:v>
                </c:pt>
                <c:pt idx="9">
                  <c:v>1402.5828368699999</c:v>
                </c:pt>
                <c:pt idx="10">
                  <c:v>1402.582836869999</c:v>
                </c:pt>
                <c:pt idx="11">
                  <c:v>1402.582836869999</c:v>
                </c:pt>
                <c:pt idx="12">
                  <c:v>1402.5828368699995</c:v>
                </c:pt>
                <c:pt idx="13">
                  <c:v>1402.5828368699995</c:v>
                </c:pt>
                <c:pt idx="14">
                  <c:v>304.27249661000133</c:v>
                </c:pt>
                <c:pt idx="15">
                  <c:v>304.27249661000133</c:v>
                </c:pt>
                <c:pt idx="16">
                  <c:v>304.27249661000224</c:v>
                </c:pt>
                <c:pt idx="17">
                  <c:v>304.27249661000133</c:v>
                </c:pt>
                <c:pt idx="18">
                  <c:v>304.27249661000042</c:v>
                </c:pt>
                <c:pt idx="19">
                  <c:v>304.27249661000133</c:v>
                </c:pt>
                <c:pt idx="20">
                  <c:v>304.27249661000042</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553.54659261999996</c:v>
                </c:pt>
                <c:pt idx="5">
                  <c:v>2337.25510962</c:v>
                </c:pt>
                <c:pt idx="6">
                  <c:v>2184.8088455300003</c:v>
                </c:pt>
                <c:pt idx="7">
                  <c:v>2165.74297785</c:v>
                </c:pt>
                <c:pt idx="8">
                  <c:v>2333.3563021200002</c:v>
                </c:pt>
                <c:pt idx="9">
                  <c:v>2038.7054194300003</c:v>
                </c:pt>
                <c:pt idx="10">
                  <c:v>1939.8099729400001</c:v>
                </c:pt>
                <c:pt idx="11">
                  <c:v>1714.3725896899996</c:v>
                </c:pt>
                <c:pt idx="12">
                  <c:v>1422.9164328999996</c:v>
                </c:pt>
                <c:pt idx="13">
                  <c:v>1583.9977356000004</c:v>
                </c:pt>
                <c:pt idx="14">
                  <c:v>1508.9018464599999</c:v>
                </c:pt>
                <c:pt idx="15">
                  <c:v>1585.1324276099995</c:v>
                </c:pt>
                <c:pt idx="16">
                  <c:v>1357.1686765399991</c:v>
                </c:pt>
                <c:pt idx="17">
                  <c:v>1357.1686765399991</c:v>
                </c:pt>
                <c:pt idx="18">
                  <c:v>1285.5163262799997</c:v>
                </c:pt>
                <c:pt idx="19">
                  <c:v>1285.5163262799997</c:v>
                </c:pt>
                <c:pt idx="20">
                  <c:v>1285.5163262799997</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521.69754585999999</c:v>
                </c:pt>
                <c:pt idx="6">
                  <c:v>521.69754585999999</c:v>
                </c:pt>
                <c:pt idx="7">
                  <c:v>2505.7100966600001</c:v>
                </c:pt>
                <c:pt idx="8">
                  <c:v>2505.7100966600001</c:v>
                </c:pt>
                <c:pt idx="9">
                  <c:v>2505.7100966600001</c:v>
                </c:pt>
                <c:pt idx="10">
                  <c:v>2505.7100966600001</c:v>
                </c:pt>
                <c:pt idx="11">
                  <c:v>2374.55266639</c:v>
                </c:pt>
                <c:pt idx="12">
                  <c:v>2374.55266639</c:v>
                </c:pt>
                <c:pt idx="13">
                  <c:v>2374.55266639</c:v>
                </c:pt>
                <c:pt idx="14">
                  <c:v>321.35751045000052</c:v>
                </c:pt>
                <c:pt idx="15">
                  <c:v>170.13064526000016</c:v>
                </c:pt>
                <c:pt idx="16">
                  <c:v>-49.642489549999482</c:v>
                </c:pt>
                <c:pt idx="17">
                  <c:v>-49.642489549999482</c:v>
                </c:pt>
                <c:pt idx="18">
                  <c:v>-434.70807885999966</c:v>
                </c:pt>
                <c:pt idx="19">
                  <c:v>-542.57260437999958</c:v>
                </c:pt>
                <c:pt idx="20">
                  <c:v>-578.57442071999958</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-400</c:v>
                </c:pt>
                <c:pt idx="3">
                  <c:v>-2175</c:v>
                </c:pt>
                <c:pt idx="4">
                  <c:v>-855</c:v>
                </c:pt>
                <c:pt idx="5">
                  <c:v>-3745</c:v>
                </c:pt>
                <c:pt idx="6">
                  <c:v>-3745</c:v>
                </c:pt>
                <c:pt idx="7">
                  <c:v>-3765</c:v>
                </c:pt>
                <c:pt idx="8">
                  <c:v>-3765</c:v>
                </c:pt>
                <c:pt idx="9">
                  <c:v>-2625</c:v>
                </c:pt>
                <c:pt idx="10">
                  <c:v>-1305</c:v>
                </c:pt>
                <c:pt idx="11">
                  <c:v>-565</c:v>
                </c:pt>
                <c:pt idx="12">
                  <c:v>-565</c:v>
                </c:pt>
                <c:pt idx="13">
                  <c:v>-565</c:v>
                </c:pt>
                <c:pt idx="14">
                  <c:v>2330</c:v>
                </c:pt>
                <c:pt idx="15">
                  <c:v>2330</c:v>
                </c:pt>
                <c:pt idx="16">
                  <c:v>1880</c:v>
                </c:pt>
                <c:pt idx="17">
                  <c:v>1880</c:v>
                </c:pt>
                <c:pt idx="18">
                  <c:v>1880</c:v>
                </c:pt>
                <c:pt idx="19">
                  <c:v>1880</c:v>
                </c:pt>
                <c:pt idx="20">
                  <c:v>2624</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-750</c:v>
                </c:pt>
                <c:pt idx="5">
                  <c:v>-3030</c:v>
                </c:pt>
                <c:pt idx="6">
                  <c:v>-1910</c:v>
                </c:pt>
                <c:pt idx="7">
                  <c:v>-1535</c:v>
                </c:pt>
                <c:pt idx="8">
                  <c:v>-1160</c:v>
                </c:pt>
                <c:pt idx="9">
                  <c:v>-1160</c:v>
                </c:pt>
                <c:pt idx="10">
                  <c:v>-1160</c:v>
                </c:pt>
                <c:pt idx="11">
                  <c:v>-1160</c:v>
                </c:pt>
                <c:pt idx="12">
                  <c:v>-1160</c:v>
                </c:pt>
                <c:pt idx="13">
                  <c:v>-1160</c:v>
                </c:pt>
                <c:pt idx="14">
                  <c:v>-1160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-198.62475739999991</c:v>
                </c:pt>
                <c:pt idx="20">
                  <c:v>-198.62475739999991</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1064.0391262800003</c:v>
                </c:pt>
                <c:pt idx="4">
                  <c:v>1064.0391262800003</c:v>
                </c:pt>
                <c:pt idx="5">
                  <c:v>2074.8907579200004</c:v>
                </c:pt>
                <c:pt idx="6">
                  <c:v>2074.8907579200004</c:v>
                </c:pt>
                <c:pt idx="7">
                  <c:v>2154.5402212200006</c:v>
                </c:pt>
                <c:pt idx="8">
                  <c:v>2392.2593856000003</c:v>
                </c:pt>
                <c:pt idx="9">
                  <c:v>2652.219393540001</c:v>
                </c:pt>
                <c:pt idx="10">
                  <c:v>3631.0668991799994</c:v>
                </c:pt>
                <c:pt idx="11">
                  <c:v>4355.0586379199985</c:v>
                </c:pt>
                <c:pt idx="12">
                  <c:v>5082.2842234799991</c:v>
                </c:pt>
                <c:pt idx="13">
                  <c:v>5988.5093240999995</c:v>
                </c:pt>
                <c:pt idx="14">
                  <c:v>5988.5093240999995</c:v>
                </c:pt>
                <c:pt idx="15">
                  <c:v>5988.5093240999995</c:v>
                </c:pt>
                <c:pt idx="16">
                  <c:v>6782.7132679799997</c:v>
                </c:pt>
                <c:pt idx="17">
                  <c:v>6927.3850909800003</c:v>
                </c:pt>
                <c:pt idx="18">
                  <c:v>7188.1471151400001</c:v>
                </c:pt>
                <c:pt idx="19">
                  <c:v>8092.8326239800008</c:v>
                </c:pt>
                <c:pt idx="20">
                  <c:v>9449.8253967599994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653.30088844999864</c:v>
                </c:pt>
                <c:pt idx="5">
                  <c:v>4334.6924562700005</c:v>
                </c:pt>
                <c:pt idx="6">
                  <c:v>4182.2461921800004</c:v>
                </c:pt>
                <c:pt idx="7">
                  <c:v>6147.1928752999984</c:v>
                </c:pt>
                <c:pt idx="8">
                  <c:v>6314.8061995700009</c:v>
                </c:pt>
                <c:pt idx="9">
                  <c:v>5946.9983529599995</c:v>
                </c:pt>
                <c:pt idx="10">
                  <c:v>5848.1029064700015</c:v>
                </c:pt>
                <c:pt idx="11">
                  <c:v>5491.5080929500018</c:v>
                </c:pt>
                <c:pt idx="12">
                  <c:v>5200.05193616</c:v>
                </c:pt>
                <c:pt idx="13">
                  <c:v>5361.1332388599985</c:v>
                </c:pt>
                <c:pt idx="14">
                  <c:v>2134.5318535200004</c:v>
                </c:pt>
                <c:pt idx="15">
                  <c:v>2059.53556948</c:v>
                </c:pt>
                <c:pt idx="16">
                  <c:v>1611.7986835999964</c:v>
                </c:pt>
                <c:pt idx="17">
                  <c:v>1611.7986836000018</c:v>
                </c:pt>
                <c:pt idx="18">
                  <c:v>1155.0807440300032</c:v>
                </c:pt>
                <c:pt idx="19">
                  <c:v>1047.2162185099987</c:v>
                </c:pt>
                <c:pt idx="20">
                  <c:v>1011.2144021699969</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4916.9017916400007</c:v>
                </c:pt>
                <c:pt idx="1">
                  <c:v>5039.8768591199987</c:v>
                </c:pt>
                <c:pt idx="2">
                  <c:v>5947.9167930700005</c:v>
                </c:pt>
                <c:pt idx="3">
                  <c:v>9544.2931881900004</c:v>
                </c:pt>
                <c:pt idx="4">
                  <c:v>8513.3941449799931</c:v>
                </c:pt>
                <c:pt idx="5">
                  <c:v>12170.794467809999</c:v>
                </c:pt>
                <c:pt idx="6">
                  <c:v>9999.6533899999995</c:v>
                </c:pt>
                <c:pt idx="7">
                  <c:v>11655.008497749997</c:v>
                </c:pt>
                <c:pt idx="8">
                  <c:v>11166.183486459999</c:v>
                </c:pt>
                <c:pt idx="9">
                  <c:v>8941.051203760002</c:v>
                </c:pt>
                <c:pt idx="10">
                  <c:v>6709.2001109500052</c:v>
                </c:pt>
                <c:pt idx="11">
                  <c:v>3674.8484561600017</c:v>
                </c:pt>
                <c:pt idx="12">
                  <c:v>3783.6293600099962</c:v>
                </c:pt>
                <c:pt idx="13">
                  <c:v>3783.6293600099962</c:v>
                </c:pt>
                <c:pt idx="14">
                  <c:v>528.84951814999658</c:v>
                </c:pt>
                <c:pt idx="15">
                  <c:v>45.367341429995577</c:v>
                </c:pt>
                <c:pt idx="16">
                  <c:v>-1953.5102725800025</c:v>
                </c:pt>
                <c:pt idx="17">
                  <c:v>-1344.8768172800046</c:v>
                </c:pt>
                <c:pt idx="18">
                  <c:v>-1704.5423404900066</c:v>
                </c:pt>
                <c:pt idx="19">
                  <c:v>-1791.4534994400019</c:v>
                </c:pt>
                <c:pt idx="20">
                  <c:v>-1924.800529390006</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1339.5857406599998</c:v>
                </c:pt>
                <c:pt idx="1">
                  <c:v>1104.3828500199998</c:v>
                </c:pt>
                <c:pt idx="2">
                  <c:v>1692.2017204899985</c:v>
                </c:pt>
                <c:pt idx="3">
                  <c:v>1934.5641376799995</c:v>
                </c:pt>
                <c:pt idx="4">
                  <c:v>1685.4618627900009</c:v>
                </c:pt>
                <c:pt idx="5">
                  <c:v>4050.5922039300003</c:v>
                </c:pt>
                <c:pt idx="6">
                  <c:v>2187.5192858600003</c:v>
                </c:pt>
                <c:pt idx="7">
                  <c:v>1781.3407196600019</c:v>
                </c:pt>
                <c:pt idx="8">
                  <c:v>1289.1368802399993</c:v>
                </c:pt>
                <c:pt idx="9">
                  <c:v>201.99976389000221</c:v>
                </c:pt>
                <c:pt idx="10">
                  <c:v>-783.00023610999779</c:v>
                </c:pt>
                <c:pt idx="11">
                  <c:v>-3360.0428993400001</c:v>
                </c:pt>
                <c:pt idx="12">
                  <c:v>-6065.302929620002</c:v>
                </c:pt>
                <c:pt idx="13">
                  <c:v>-6209.8651524100005</c:v>
                </c:pt>
                <c:pt idx="14">
                  <c:v>-10530.760722880003</c:v>
                </c:pt>
                <c:pt idx="15">
                  <c:v>-11494.59495533</c:v>
                </c:pt>
                <c:pt idx="16">
                  <c:v>-14520.976041039999</c:v>
                </c:pt>
                <c:pt idx="17">
                  <c:v>-14951.616596449998</c:v>
                </c:pt>
                <c:pt idx="18">
                  <c:v>-15309.423353619995</c:v>
                </c:pt>
                <c:pt idx="19">
                  <c:v>-16977.936432219998</c:v>
                </c:pt>
                <c:pt idx="20">
                  <c:v>-16977.936432219998</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-400</c:v>
                </c:pt>
                <c:pt idx="3">
                  <c:v>-1110.9608737199997</c:v>
                </c:pt>
                <c:pt idx="4">
                  <c:v>112.34001472999898</c:v>
                </c:pt>
                <c:pt idx="5">
                  <c:v>-365.41678580999906</c:v>
                </c:pt>
                <c:pt idx="6">
                  <c:v>602.13695010000083</c:v>
                </c:pt>
                <c:pt idx="7">
                  <c:v>3001.733096519999</c:v>
                </c:pt>
                <c:pt idx="8">
                  <c:v>3782.0655851700012</c:v>
                </c:pt>
                <c:pt idx="9">
                  <c:v>4814.2177465000004</c:v>
                </c:pt>
                <c:pt idx="10">
                  <c:v>6624.1698056500009</c:v>
                </c:pt>
                <c:pt idx="11">
                  <c:v>7731.5667308700004</c:v>
                </c:pt>
                <c:pt idx="12">
                  <c:v>8167.3361596399991</c:v>
                </c:pt>
                <c:pt idx="13">
                  <c:v>9234.642562959998</c:v>
                </c:pt>
                <c:pt idx="14">
                  <c:v>8903.0411776199999</c:v>
                </c:pt>
                <c:pt idx="15">
                  <c:v>9988.0448935799996</c:v>
                </c:pt>
                <c:pt idx="16">
                  <c:v>9884.5119515799961</c:v>
                </c:pt>
                <c:pt idx="17">
                  <c:v>10029.183774580002</c:v>
                </c:pt>
                <c:pt idx="18">
                  <c:v>9833.2278591700033</c:v>
                </c:pt>
                <c:pt idx="19">
                  <c:v>10431.424085089999</c:v>
                </c:pt>
                <c:pt idx="20">
                  <c:v>12496.415041529996</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-15372.248680276389</c:v>
                </c:pt>
                <c:pt idx="1">
                  <c:v>-13345.491625077557</c:v>
                </c:pt>
                <c:pt idx="2">
                  <c:v>-17434.407852867414</c:v>
                </c:pt>
                <c:pt idx="3">
                  <c:v>-26855.55440123062</c:v>
                </c:pt>
                <c:pt idx="4">
                  <c:v>-21467.802645051503</c:v>
                </c:pt>
                <c:pt idx="5">
                  <c:v>-27465.040911583608</c:v>
                </c:pt>
                <c:pt idx="6">
                  <c:v>-23844.453306073745</c:v>
                </c:pt>
                <c:pt idx="7">
                  <c:v>-48260.607701914945</c:v>
                </c:pt>
                <c:pt idx="8">
                  <c:v>-49383.824617833052</c:v>
                </c:pt>
                <c:pt idx="9">
                  <c:v>-41603.142461812771</c:v>
                </c:pt>
                <c:pt idx="10">
                  <c:v>-30575.633933403271</c:v>
                </c:pt>
                <c:pt idx="11">
                  <c:v>-18204.970243077143</c:v>
                </c:pt>
                <c:pt idx="12">
                  <c:v>-18622.323473030716</c:v>
                </c:pt>
                <c:pt idx="13">
                  <c:v>-17897.826604198031</c:v>
                </c:pt>
                <c:pt idx="14">
                  <c:v>2814.6571524772917</c:v>
                </c:pt>
                <c:pt idx="15">
                  <c:v>2777.0768921886101</c:v>
                </c:pt>
                <c:pt idx="16">
                  <c:v>1899.9891588760547</c:v>
                </c:pt>
                <c:pt idx="17">
                  <c:v>1762.8674571858828</c:v>
                </c:pt>
                <c:pt idx="18">
                  <c:v>1634.0997238072159</c:v>
                </c:pt>
                <c:pt idx="19">
                  <c:v>1724.0224734960684</c:v>
                </c:pt>
                <c:pt idx="20">
                  <c:v>6244.6913557555163</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-6740.797280521725</c:v>
                </c:pt>
                <c:pt idx="1">
                  <c:v>-7890.6579291645758</c:v>
                </c:pt>
                <c:pt idx="2">
                  <c:v>-7140.8529853880791</c:v>
                </c:pt>
                <c:pt idx="3">
                  <c:v>-9060.1011357500429</c:v>
                </c:pt>
                <c:pt idx="4">
                  <c:v>-11306.195433005825</c:v>
                </c:pt>
                <c:pt idx="5">
                  <c:v>-20338.671341823381</c:v>
                </c:pt>
                <c:pt idx="6">
                  <c:v>-12737.273563206863</c:v>
                </c:pt>
                <c:pt idx="7">
                  <c:v>-10104.021624015702</c:v>
                </c:pt>
                <c:pt idx="8">
                  <c:v>-7569.1290008733349</c:v>
                </c:pt>
                <c:pt idx="9">
                  <c:v>-7509.9855916131401</c:v>
                </c:pt>
                <c:pt idx="10">
                  <c:v>-7047.2084411018259</c:v>
                </c:pt>
                <c:pt idx="11">
                  <c:v>-7177.1019109683702</c:v>
                </c:pt>
                <c:pt idx="12">
                  <c:v>-7288.0860226857276</c:v>
                </c:pt>
                <c:pt idx="13">
                  <c:v>-7064.1011200495423</c:v>
                </c:pt>
                <c:pt idx="14">
                  <c:v>-6482.6864454884299</c:v>
                </c:pt>
                <c:pt idx="15">
                  <c:v>0</c:v>
                </c:pt>
                <c:pt idx="16">
                  <c:v>0</c:v>
                </c:pt>
                <c:pt idx="17">
                  <c:v>0</c:v>
                </c:pt>
                <c:pt idx="18">
                  <c:v>0</c:v>
                </c:pt>
                <c:pt idx="19">
                  <c:v>0</c:v>
                </c:pt>
                <c:pt idx="20">
                  <c:v>0</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-31.638379318320858</c:v>
                </c:pt>
                <c:pt idx="1">
                  <c:v>-20.935199400700185</c:v>
                </c:pt>
                <c:pt idx="2">
                  <c:v>59.669252542208142</c:v>
                </c:pt>
                <c:pt idx="3">
                  <c:v>908.90643839414247</c:v>
                </c:pt>
                <c:pt idx="4">
                  <c:v>976.7074482474477</c:v>
                </c:pt>
                <c:pt idx="5">
                  <c:v>4724.5692546806304</c:v>
                </c:pt>
                <c:pt idx="6">
                  <c:v>4674.3081769365554</c:v>
                </c:pt>
                <c:pt idx="7">
                  <c:v>10643.35133066283</c:v>
                </c:pt>
                <c:pt idx="8">
                  <c:v>10654.765777207373</c:v>
                </c:pt>
                <c:pt idx="9">
                  <c:v>9138.1642458717997</c:v>
                </c:pt>
                <c:pt idx="10">
                  <c:v>9669.0378279173856</c:v>
                </c:pt>
                <c:pt idx="11">
                  <c:v>7968.4933652043765</c:v>
                </c:pt>
                <c:pt idx="12">
                  <c:v>8489.6751991387282</c:v>
                </c:pt>
                <c:pt idx="13">
                  <c:v>8896.5617448500361</c:v>
                </c:pt>
                <c:pt idx="14">
                  <c:v>9468.98914088327</c:v>
                </c:pt>
                <c:pt idx="15">
                  <c:v>9063.2783567868464</c:v>
                </c:pt>
                <c:pt idx="16">
                  <c:v>8260.2957421975807</c:v>
                </c:pt>
                <c:pt idx="17">
                  <c:v>9261.1475472907314</c:v>
                </c:pt>
                <c:pt idx="18">
                  <c:v>8667.7532586370198</c:v>
                </c:pt>
                <c:pt idx="19">
                  <c:v>7054.8973850778966</c:v>
                </c:pt>
                <c:pt idx="20">
                  <c:v>7418.639158692411</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-27.143565837635137</c:v>
                </c:pt>
                <c:pt idx="1">
                  <c:v>-25.969328541746265</c:v>
                </c:pt>
                <c:pt idx="2">
                  <c:v>-60.457343542726534</c:v>
                </c:pt>
                <c:pt idx="3">
                  <c:v>62.868220526805061</c:v>
                </c:pt>
                <c:pt idx="4">
                  <c:v>94.152518289143728</c:v>
                </c:pt>
                <c:pt idx="5">
                  <c:v>873.10894619164355</c:v>
                </c:pt>
                <c:pt idx="6">
                  <c:v>1520.5962664225494</c:v>
                </c:pt>
                <c:pt idx="7">
                  <c:v>13658.494736999302</c:v>
                </c:pt>
                <c:pt idx="8">
                  <c:v>15831.732388684686</c:v>
                </c:pt>
                <c:pt idx="9">
                  <c:v>17763.292363376549</c:v>
                </c:pt>
                <c:pt idx="10">
                  <c:v>19739.426419402542</c:v>
                </c:pt>
                <c:pt idx="11">
                  <c:v>23024.222752463746</c:v>
                </c:pt>
                <c:pt idx="12">
                  <c:v>25756.222226291626</c:v>
                </c:pt>
                <c:pt idx="13">
                  <c:v>25833.158386534396</c:v>
                </c:pt>
                <c:pt idx="14">
                  <c:v>24527.029910036981</c:v>
                </c:pt>
                <c:pt idx="15">
                  <c:v>23461.685282037452</c:v>
                </c:pt>
                <c:pt idx="16">
                  <c:v>30781.853620351591</c:v>
                </c:pt>
                <c:pt idx="17">
                  <c:v>29587.469168937223</c:v>
                </c:pt>
                <c:pt idx="18">
                  <c:v>34154.604716927854</c:v>
                </c:pt>
                <c:pt idx="19">
                  <c:v>35828.139396076243</c:v>
                </c:pt>
                <c:pt idx="20">
                  <c:v>35560.130177545965</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-322.30931413341023</c:v>
                </c:pt>
                <c:pt idx="1">
                  <c:v>110.37904897689987</c:v>
                </c:pt>
                <c:pt idx="2">
                  <c:v>-207.44392404648352</c:v>
                </c:pt>
                <c:pt idx="3">
                  <c:v>-458.58618546812977</c:v>
                </c:pt>
                <c:pt idx="4">
                  <c:v>-858.11010510676897</c:v>
                </c:pt>
                <c:pt idx="5">
                  <c:v>-1959.6103965825459</c:v>
                </c:pt>
                <c:pt idx="6">
                  <c:v>-944.26349452378236</c:v>
                </c:pt>
                <c:pt idx="7">
                  <c:v>-2661.7565583999567</c:v>
                </c:pt>
                <c:pt idx="8">
                  <c:v>-2695.1312686894853</c:v>
                </c:pt>
                <c:pt idx="9">
                  <c:v>-2055.8688183507093</c:v>
                </c:pt>
                <c:pt idx="10">
                  <c:v>-5533.5430536127569</c:v>
                </c:pt>
                <c:pt idx="11">
                  <c:v>-3708.6527567390149</c:v>
                </c:pt>
                <c:pt idx="12">
                  <c:v>-2802.1885842051361</c:v>
                </c:pt>
                <c:pt idx="13">
                  <c:v>-4206.5544195298044</c:v>
                </c:pt>
                <c:pt idx="14">
                  <c:v>-4256.0543148254237</c:v>
                </c:pt>
                <c:pt idx="15">
                  <c:v>-4597.8704431193728</c:v>
                </c:pt>
                <c:pt idx="16">
                  <c:v>-1309.0838689592256</c:v>
                </c:pt>
                <c:pt idx="17">
                  <c:v>-3832.0689154005577</c:v>
                </c:pt>
                <c:pt idx="18">
                  <c:v>-3068.9474982014453</c:v>
                </c:pt>
                <c:pt idx="19">
                  <c:v>-1388.5637435509507</c:v>
                </c:pt>
                <c:pt idx="20">
                  <c:v>-3948.3790612979756</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85.276332988466891</c:v>
                </c:pt>
                <c:pt idx="1">
                  <c:v>182.37263374661256</c:v>
                </c:pt>
                <c:pt idx="2">
                  <c:v>-34.856807249825579</c:v>
                </c:pt>
                <c:pt idx="3">
                  <c:v>42.811620670406455</c:v>
                </c:pt>
                <c:pt idx="4">
                  <c:v>-1736.3221997865053</c:v>
                </c:pt>
                <c:pt idx="5">
                  <c:v>4234.9789747072027</c:v>
                </c:pt>
                <c:pt idx="6">
                  <c:v>4338.4743467307262</c:v>
                </c:pt>
                <c:pt idx="7">
                  <c:v>2706.0971274461917</c:v>
                </c:pt>
                <c:pt idx="8">
                  <c:v>1992.38063649162</c:v>
                </c:pt>
                <c:pt idx="9">
                  <c:v>1622.7174698832641</c:v>
                </c:pt>
                <c:pt idx="10">
                  <c:v>256.15226775137853</c:v>
                </c:pt>
                <c:pt idx="11">
                  <c:v>-1506.5608045664303</c:v>
                </c:pt>
                <c:pt idx="12">
                  <c:v>-2901.6362291817713</c:v>
                </c:pt>
                <c:pt idx="13">
                  <c:v>-3060.1329593281534</c:v>
                </c:pt>
                <c:pt idx="14">
                  <c:v>-7970.2900151569993</c:v>
                </c:pt>
                <c:pt idx="15">
                  <c:v>-8708.4129904967285</c:v>
                </c:pt>
                <c:pt idx="16">
                  <c:v>-11179.88554134012</c:v>
                </c:pt>
                <c:pt idx="17">
                  <c:v>-10876.244733752234</c:v>
                </c:pt>
                <c:pt idx="18">
                  <c:v>-12820.335099840609</c:v>
                </c:pt>
                <c:pt idx="19">
                  <c:v>-13537.143555241199</c:v>
                </c:pt>
                <c:pt idx="20">
                  <c:v>-15032.689607879032</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17958.535671642563</c:v>
                </c:pt>
                <c:pt idx="1">
                  <c:v>17255.386931966477</c:v>
                </c:pt>
                <c:pt idx="2">
                  <c:v>19028.534438254534</c:v>
                </c:pt>
                <c:pt idx="3">
                  <c:v>28858.333198536184</c:v>
                </c:pt>
                <c:pt idx="4">
                  <c:v>25302.204639108342</c:v>
                </c:pt>
                <c:pt idx="5">
                  <c:v>34040.390764120202</c:v>
                </c:pt>
                <c:pt idx="6">
                  <c:v>25874.938767127314</c:v>
                </c:pt>
                <c:pt idx="7">
                  <c:v>31835.315730718095</c:v>
                </c:pt>
                <c:pt idx="8">
                  <c:v>28891.078009229255</c:v>
                </c:pt>
                <c:pt idx="9">
                  <c:v>21959.378494747361</c:v>
                </c:pt>
                <c:pt idx="10">
                  <c:v>14685.708093649824</c:v>
                </c:pt>
                <c:pt idx="11">
                  <c:v>6246.4015637115226</c:v>
                </c:pt>
                <c:pt idx="12">
                  <c:v>8648.4124392886733</c:v>
                </c:pt>
                <c:pt idx="13">
                  <c:v>8861.0516668261262</c:v>
                </c:pt>
                <c:pt idx="14">
                  <c:v>645.8213948335615</c:v>
                </c:pt>
                <c:pt idx="15">
                  <c:v>-1324.1869463955518</c:v>
                </c:pt>
                <c:pt idx="16">
                  <c:v>-4323.7471907855943</c:v>
                </c:pt>
                <c:pt idx="17">
                  <c:v>-4694.8776044819679</c:v>
                </c:pt>
                <c:pt idx="18">
                  <c:v>-6815.6397329029423</c:v>
                </c:pt>
                <c:pt idx="19">
                  <c:v>-4601.9160302755336</c:v>
                </c:pt>
                <c:pt idx="20">
                  <c:v>-4723.0040387957706</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3489.1905003291977</c:v>
                </c:pt>
                <c:pt idx="1">
                  <c:v>2848.036677949578</c:v>
                </c:pt>
                <c:pt idx="2">
                  <c:v>4193.1964687467407</c:v>
                </c:pt>
                <c:pt idx="3">
                  <c:v>4803.5375851101835</c:v>
                </c:pt>
                <c:pt idx="4">
                  <c:v>3669.9019517857887</c:v>
                </c:pt>
                <c:pt idx="5">
                  <c:v>7391.701575499319</c:v>
                </c:pt>
                <c:pt idx="6">
                  <c:v>2898.7359293605223</c:v>
                </c:pt>
                <c:pt idx="7">
                  <c:v>1642.28423027592</c:v>
                </c:pt>
                <c:pt idx="8">
                  <c:v>256.67034849157426</c:v>
                </c:pt>
                <c:pt idx="9">
                  <c:v>-2005.9919794758061</c:v>
                </c:pt>
                <c:pt idx="10">
                  <c:v>-5079.6967537134551</c:v>
                </c:pt>
                <c:pt idx="11">
                  <c:v>-11885.75396378286</c:v>
                </c:pt>
                <c:pt idx="12">
                  <c:v>-18521.49271883718</c:v>
                </c:pt>
                <c:pt idx="13">
                  <c:v>-18567.173701582553</c:v>
                </c:pt>
                <c:pt idx="14">
                  <c:v>-31358.277450163623</c:v>
                </c:pt>
                <c:pt idx="15">
                  <c:v>-34027.921159896723</c:v>
                </c:pt>
                <c:pt idx="16">
                  <c:v>-41033.257264468702</c:v>
                </c:pt>
                <c:pt idx="17">
                  <c:v>-37114.291512268421</c:v>
                </c:pt>
                <c:pt idx="18">
                  <c:v>-40305.466035095516</c:v>
                </c:pt>
                <c:pt idx="19">
                  <c:v>-44966.294613608479</c:v>
                </c:pt>
                <c:pt idx="20">
                  <c:v>-47012.030507303381</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424.32166406614783</c:v>
                </c:pt>
                <c:pt idx="1">
                  <c:v>532.15754564855808</c:v>
                </c:pt>
                <c:pt idx="2">
                  <c:v>163.74970743057361</c:v>
                </c:pt>
                <c:pt idx="3">
                  <c:v>540.46675184189053</c:v>
                </c:pt>
                <c:pt idx="4">
                  <c:v>-2794.7560849034171</c:v>
                </c:pt>
                <c:pt idx="5">
                  <c:v>4440.7849413194235</c:v>
                </c:pt>
                <c:pt idx="6">
                  <c:v>4111.0529471088121</c:v>
                </c:pt>
                <c:pt idx="7">
                  <c:v>2792.9056584269911</c:v>
                </c:pt>
                <c:pt idx="8">
                  <c:v>1407.9672351689114</c:v>
                </c:pt>
                <c:pt idx="9">
                  <c:v>387.98961760557359</c:v>
                </c:pt>
                <c:pt idx="10">
                  <c:v>-1393.0684583661041</c:v>
                </c:pt>
                <c:pt idx="11">
                  <c:v>-3490.5987886124421</c:v>
                </c:pt>
                <c:pt idx="12">
                  <c:v>-5329.0878356659978</c:v>
                </c:pt>
                <c:pt idx="13">
                  <c:v>-5330.9292386930811</c:v>
                </c:pt>
                <c:pt idx="14">
                  <c:v>-10998.342744042229</c:v>
                </c:pt>
                <c:pt idx="15">
                  <c:v>-11943.947690326633</c:v>
                </c:pt>
                <c:pt idx="16">
                  <c:v>-15217.742442430032</c:v>
                </c:pt>
                <c:pt idx="17">
                  <c:v>-14485.807265179352</c:v>
                </c:pt>
                <c:pt idx="18">
                  <c:v>-17057.448658087094</c:v>
                </c:pt>
                <c:pt idx="19">
                  <c:v>-18212.666932083492</c:v>
                </c:pt>
                <c:pt idx="20">
                  <c:v>-20156.538258245193</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847.79666259985277</c:v>
                </c:pt>
                <c:pt idx="1">
                  <c:v>841.72294484539202</c:v>
                </c:pt>
                <c:pt idx="2">
                  <c:v>1017.2109779384418</c:v>
                </c:pt>
                <c:pt idx="3">
                  <c:v>1675.4651308313942</c:v>
                </c:pt>
                <c:pt idx="4">
                  <c:v>1627.429937914505</c:v>
                </c:pt>
                <c:pt idx="5">
                  <c:v>2923.4287267400114</c:v>
                </c:pt>
                <c:pt idx="6">
                  <c:v>2488.9826287231158</c:v>
                </c:pt>
                <c:pt idx="7">
                  <c:v>4059.5698642447069</c:v>
                </c:pt>
                <c:pt idx="8">
                  <c:v>4016.0871174918052</c:v>
                </c:pt>
                <c:pt idx="9">
                  <c:v>3700.4393564969268</c:v>
                </c:pt>
                <c:pt idx="10">
                  <c:v>3454.7550988875528</c:v>
                </c:pt>
                <c:pt idx="11">
                  <c:v>3341.7991092570251</c:v>
                </c:pt>
                <c:pt idx="12">
                  <c:v>3207.0566139276907</c:v>
                </c:pt>
                <c:pt idx="13">
                  <c:v>3329.4036612810237</c:v>
                </c:pt>
                <c:pt idx="14">
                  <c:v>2099.5916442394255</c:v>
                </c:pt>
                <c:pt idx="15">
                  <c:v>1846.6553658949097</c:v>
                </c:pt>
                <c:pt idx="16">
                  <c:v>1359.5518259810206</c:v>
                </c:pt>
                <c:pt idx="17">
                  <c:v>1344.1611921811254</c:v>
                </c:pt>
                <c:pt idx="18">
                  <c:v>1146.61802470766</c:v>
                </c:pt>
                <c:pt idx="19">
                  <c:v>1023.8368228810314</c:v>
                </c:pt>
                <c:pt idx="20">
                  <c:v>1148.3799782550095</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214.77288037960352</c:v>
                </c:pt>
                <c:pt idx="1">
                  <c:v>214.60362104533942</c:v>
                </c:pt>
                <c:pt idx="2">
                  <c:v>237.60600145816443</c:v>
                </c:pt>
                <c:pt idx="3">
                  <c:v>-791.10402575145736</c:v>
                </c:pt>
                <c:pt idx="4">
                  <c:v>228.14315076517232</c:v>
                </c:pt>
                <c:pt idx="5">
                  <c:v>-261.96698552539738</c:v>
                </c:pt>
                <c:pt idx="6">
                  <c:v>55.659065433390424</c:v>
                </c:pt>
                <c:pt idx="7">
                  <c:v>385.34289653838414</c:v>
                </c:pt>
                <c:pt idx="8">
                  <c:v>578.04140421543843</c:v>
                </c:pt>
                <c:pt idx="9">
                  <c:v>625.57787923994829</c:v>
                </c:pt>
                <c:pt idx="10">
                  <c:v>331.56532351304122</c:v>
                </c:pt>
                <c:pt idx="11">
                  <c:v>848.82675961222412</c:v>
                </c:pt>
                <c:pt idx="12">
                  <c:v>574.19035278818092</c:v>
                </c:pt>
                <c:pt idx="13">
                  <c:v>257.24871339937363</c:v>
                </c:pt>
                <c:pt idx="14">
                  <c:v>516.01047941459183</c:v>
                </c:pt>
                <c:pt idx="15">
                  <c:v>761.3362622595514</c:v>
                </c:pt>
                <c:pt idx="16">
                  <c:v>1111.1183808155752</c:v>
                </c:pt>
                <c:pt idx="17">
                  <c:v>1241.2535662762093</c:v>
                </c:pt>
                <c:pt idx="18">
                  <c:v>945.7854169081711</c:v>
                </c:pt>
                <c:pt idx="19">
                  <c:v>1341.7763814126129</c:v>
                </c:pt>
                <c:pt idx="20">
                  <c:v>209.43946422802583</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-367.68319052081733</c:v>
                </c:pt>
                <c:pt idx="1">
                  <c:v>-325.47974889929378</c:v>
                </c:pt>
                <c:pt idx="2">
                  <c:v>-389.47101617502904</c:v>
                </c:pt>
                <c:pt idx="3">
                  <c:v>-415.72829648540937</c:v>
                </c:pt>
                <c:pt idx="4">
                  <c:v>-262.6022209786363</c:v>
                </c:pt>
                <c:pt idx="5">
                  <c:v>-150.01330796154002</c:v>
                </c:pt>
                <c:pt idx="6">
                  <c:v>60.301021763679728</c:v>
                </c:pt>
                <c:pt idx="7">
                  <c:v>1470.4138430107103</c:v>
                </c:pt>
                <c:pt idx="8">
                  <c:v>1822.3246525130508</c:v>
                </c:pt>
                <c:pt idx="9">
                  <c:v>2218.8061267695648</c:v>
                </c:pt>
                <c:pt idx="10">
                  <c:v>2943.6529111236123</c:v>
                </c:pt>
                <c:pt idx="11">
                  <c:v>3496.2817849799776</c:v>
                </c:pt>
                <c:pt idx="12">
                  <c:v>3874.854023859195</c:v>
                </c:pt>
                <c:pt idx="13">
                  <c:v>3910.57075618417</c:v>
                </c:pt>
                <c:pt idx="14">
                  <c:v>4072.4290785393491</c:v>
                </c:pt>
                <c:pt idx="15">
                  <c:v>3935.4443130741752</c:v>
                </c:pt>
                <c:pt idx="16">
                  <c:v>4939.8716617023701</c:v>
                </c:pt>
                <c:pt idx="17">
                  <c:v>4771.2545515834317</c:v>
                </c:pt>
                <c:pt idx="18">
                  <c:v>5347.2493007141766</c:v>
                </c:pt>
                <c:pt idx="19">
                  <c:v>5503.9998351426466</c:v>
                </c:pt>
                <c:pt idx="20">
                  <c:v>5549.3311223340597</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-40.372365767860401</c:v>
                </c:pt>
                <c:pt idx="1">
                  <c:v>-34.501344565876252</c:v>
                </c:pt>
                <c:pt idx="2">
                  <c:v>-47.422865102202422</c:v>
                </c:pt>
                <c:pt idx="3">
                  <c:v>-58.714582388717758</c:v>
                </c:pt>
                <c:pt idx="4">
                  <c:v>-71.715224134613209</c:v>
                </c:pt>
                <c:pt idx="5">
                  <c:v>-83.178602953597078</c:v>
                </c:pt>
                <c:pt idx="6">
                  <c:v>-56.620464531425114</c:v>
                </c:pt>
                <c:pt idx="7">
                  <c:v>17.274256863333335</c:v>
                </c:pt>
                <c:pt idx="8">
                  <c:v>33.131197148799743</c:v>
                </c:pt>
                <c:pt idx="9">
                  <c:v>59.144691524205314</c:v>
                </c:pt>
                <c:pt idx="10">
                  <c:v>79.391119503686355</c:v>
                </c:pt>
                <c:pt idx="11">
                  <c:v>136.40555225981996</c:v>
                </c:pt>
                <c:pt idx="12">
                  <c:v>184.30658981674287</c:v>
                </c:pt>
                <c:pt idx="13">
                  <c:v>181.19913334851037</c:v>
                </c:pt>
                <c:pt idx="14">
                  <c:v>245.63157267487441</c:v>
                </c:pt>
                <c:pt idx="15">
                  <c:v>253.23305302070582</c:v>
                </c:pt>
                <c:pt idx="16">
                  <c:v>337.13258236173715</c:v>
                </c:pt>
                <c:pt idx="17">
                  <c:v>313.46756381483306</c:v>
                </c:pt>
                <c:pt idx="18">
                  <c:v>360.02579510350785</c:v>
                </c:pt>
                <c:pt idx="19">
                  <c:v>383.63310882259645</c:v>
                </c:pt>
                <c:pt idx="20">
                  <c:v>379.46401918438528</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-1.1975629500084413</c:v>
                </c:pt>
                <c:pt idx="6">
                  <c:v>-10.020103469330973</c:v>
                </c:pt>
                <c:pt idx="7">
                  <c:v>-20.939958295966115</c:v>
                </c:pt>
                <c:pt idx="8">
                  <c:v>-24.785839745391382</c:v>
                </c:pt>
                <c:pt idx="9">
                  <c:v>-98.305263384656016</c:v>
                </c:pt>
                <c:pt idx="10">
                  <c:v>-174.64427696354673</c:v>
                </c:pt>
                <c:pt idx="11">
                  <c:v>-272.85583636988014</c:v>
                </c:pt>
                <c:pt idx="12">
                  <c:v>-334.22575879264963</c:v>
                </c:pt>
                <c:pt idx="13">
                  <c:v>-336.21536866492409</c:v>
                </c:pt>
                <c:pt idx="14">
                  <c:v>-521.58463978360885</c:v>
                </c:pt>
                <c:pt idx="15">
                  <c:v>-580.65253519756038</c:v>
                </c:pt>
                <c:pt idx="16">
                  <c:v>-803.40224473829198</c:v>
                </c:pt>
                <c:pt idx="17">
                  <c:v>-811.44212439677187</c:v>
                </c:pt>
                <c:pt idx="18">
                  <c:v>-836.00557075252482</c:v>
                </c:pt>
                <c:pt idx="19">
                  <c:v>-894.75413594140593</c:v>
                </c:pt>
                <c:pt idx="20">
                  <c:v>-916.75467926787451</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-14.3261508625683</c:v>
                </c:pt>
                <c:pt idx="3">
                  <c:v>-8.6927764336793381</c:v>
                </c:pt>
                <c:pt idx="4">
                  <c:v>0</c:v>
                </c:pt>
                <c:pt idx="5">
                  <c:v>21.776696682065854</c:v>
                </c:pt>
                <c:pt idx="6">
                  <c:v>25.084181834837999</c:v>
                </c:pt>
                <c:pt idx="7">
                  <c:v>-6.0429338573743721</c:v>
                </c:pt>
                <c:pt idx="8">
                  <c:v>26.561904059868684</c:v>
                </c:pt>
                <c:pt idx="9">
                  <c:v>0</c:v>
                </c:pt>
                <c:pt idx="10">
                  <c:v>42.444500744799718</c:v>
                </c:pt>
                <c:pt idx="11">
                  <c:v>52.921773352919402</c:v>
                </c:pt>
                <c:pt idx="12">
                  <c:v>-5.2289053759425599</c:v>
                </c:pt>
                <c:pt idx="13">
                  <c:v>38.356627569575608</c:v>
                </c:pt>
                <c:pt idx="14">
                  <c:v>0</c:v>
                </c:pt>
                <c:pt idx="15">
                  <c:v>49.010873813273996</c:v>
                </c:pt>
                <c:pt idx="16">
                  <c:v>-15.800709155715541</c:v>
                </c:pt>
                <c:pt idx="17">
                  <c:v>54.180079639051492</c:v>
                </c:pt>
                <c:pt idx="18">
                  <c:v>68.69210569929507</c:v>
                </c:pt>
                <c:pt idx="19">
                  <c:v>-10.929627905016705</c:v>
                </c:pt>
                <c:pt idx="20">
                  <c:v>16.84956183017022</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65.019469026548677</c:v>
                </c:pt>
                <c:pt idx="3">
                  <c:v>288.52389380530974</c:v>
                </c:pt>
                <c:pt idx="4">
                  <c:v>-92.652743362831927</c:v>
                </c:pt>
                <c:pt idx="5">
                  <c:v>840.37663716814177</c:v>
                </c:pt>
                <c:pt idx="6">
                  <c:v>-182.0545132743363</c:v>
                </c:pt>
                <c:pt idx="7">
                  <c:v>-57.704778761061959</c:v>
                </c:pt>
                <c:pt idx="8">
                  <c:v>-61.94687119512345</c:v>
                </c:pt>
                <c:pt idx="9">
                  <c:v>-185.80787210534157</c:v>
                </c:pt>
                <c:pt idx="10">
                  <c:v>-214.56424778761067</c:v>
                </c:pt>
                <c:pt idx="11">
                  <c:v>-120.28601769911509</c:v>
                </c:pt>
                <c:pt idx="12">
                  <c:v>-2.1100185946470766</c:v>
                </c:pt>
                <c:pt idx="13">
                  <c:v>0</c:v>
                </c:pt>
                <c:pt idx="14">
                  <c:v>-474.88035492867039</c:v>
                </c:pt>
                <c:pt idx="15">
                  <c:v>-191.84708441388122</c:v>
                </c:pt>
                <c:pt idx="16">
                  <c:v>65.330659860783271</c:v>
                </c:pt>
                <c:pt idx="17">
                  <c:v>-9.9341248120651322</c:v>
                </c:pt>
                <c:pt idx="18">
                  <c:v>-5.6649412269329247</c:v>
                </c:pt>
                <c:pt idx="19">
                  <c:v>-7.5117535683139822</c:v>
                </c:pt>
                <c:pt idx="20">
                  <c:v>-121.46371703804229</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-754.96609478858704</c:v>
                </c:pt>
                <c:pt idx="15">
                  <c:v>-754.96609478858704</c:v>
                </c:pt>
                <c:pt idx="16">
                  <c:v>-754.96609478858704</c:v>
                </c:pt>
                <c:pt idx="17">
                  <c:v>-754.96609478858704</c:v>
                </c:pt>
                <c:pt idx="18">
                  <c:v>-754.96609478858704</c:v>
                </c:pt>
                <c:pt idx="19">
                  <c:v>-754.96609478858704</c:v>
                </c:pt>
                <c:pt idx="20">
                  <c:v>-754.96609478858704</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654.51398669077867</c:v>
                </c:pt>
                <c:pt idx="1">
                  <c:v>688.30715294367633</c:v>
                </c:pt>
                <c:pt idx="2">
                  <c:v>860.57809680147</c:v>
                </c:pt>
                <c:pt idx="3">
                  <c:v>552.21578105792173</c:v>
                </c:pt>
                <c:pt idx="4">
                  <c:v>1138.6924480463742</c:v>
                </c:pt>
                <c:pt idx="5">
                  <c:v>2999.734624042454</c:v>
                </c:pt>
                <c:pt idx="6">
                  <c:v>2091.8408393227101</c:v>
                </c:pt>
                <c:pt idx="7">
                  <c:v>5558.4222125855104</c:v>
                </c:pt>
                <c:pt idx="8">
                  <c:v>6099.9225873312262</c:v>
                </c:pt>
                <c:pt idx="9">
                  <c:v>6030.3639413834253</c:v>
                </c:pt>
                <c:pt idx="10">
                  <c:v>6039.2354702540442</c:v>
                </c:pt>
                <c:pt idx="11">
                  <c:v>6906.2628706332216</c:v>
                </c:pt>
                <c:pt idx="12">
                  <c:v>6922.0126428688218</c:v>
                </c:pt>
                <c:pt idx="13">
                  <c:v>6803.7332683579807</c:v>
                </c:pt>
                <c:pt idx="14">
                  <c:v>5182.2316853673747</c:v>
                </c:pt>
                <c:pt idx="15">
                  <c:v>5318.2141536625868</c:v>
                </c:pt>
                <c:pt idx="16">
                  <c:v>6238.8360620388912</c:v>
                </c:pt>
                <c:pt idx="17">
                  <c:v>6147.974609497227</c:v>
                </c:pt>
                <c:pt idx="18">
                  <c:v>6271.7340363647672</c:v>
                </c:pt>
                <c:pt idx="19">
                  <c:v>6585.0845360555641</c:v>
                </c:pt>
                <c:pt idx="20">
                  <c:v>5510.2796547371481</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 ($m)</a:t>
                </a:r>
              </a:p>
            </c:rich>
          </c:tx>
          <c:layout>
            <c:manualLayout>
              <c:xMode val="edge"/>
              <c:yMode val="edge"/>
              <c:x val="0"/>
              <c:y val="5.2843296237921625E-2"/>
            </c:manualLayout>
          </c:layout>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-198.62475739999999</c:v>
                </c:pt>
                <c:pt idx="20">
                  <c:v>-198.62475739999999</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1064.0391262799999</c:v>
                </c:pt>
                <c:pt idx="4">
                  <c:v>1064.0391262799999</c:v>
                </c:pt>
                <c:pt idx="5">
                  <c:v>2074.8907579199999</c:v>
                </c:pt>
                <c:pt idx="6">
                  <c:v>2074.8907579199999</c:v>
                </c:pt>
                <c:pt idx="7">
                  <c:v>2154.5402212200001</c:v>
                </c:pt>
                <c:pt idx="8">
                  <c:v>2392.2593856000003</c:v>
                </c:pt>
                <c:pt idx="9">
                  <c:v>2652.2193935400005</c:v>
                </c:pt>
                <c:pt idx="10">
                  <c:v>3631.0668991800003</c:v>
                </c:pt>
                <c:pt idx="11">
                  <c:v>4355.0586379200004</c:v>
                </c:pt>
                <c:pt idx="12">
                  <c:v>5082.2842234799991</c:v>
                </c:pt>
                <c:pt idx="13">
                  <c:v>5988.5093241000004</c:v>
                </c:pt>
                <c:pt idx="14">
                  <c:v>5988.5093241000004</c:v>
                </c:pt>
                <c:pt idx="15">
                  <c:v>5988.5093241000004</c:v>
                </c:pt>
                <c:pt idx="16">
                  <c:v>6782.7132679799997</c:v>
                </c:pt>
                <c:pt idx="17">
                  <c:v>6927.3850909799994</c:v>
                </c:pt>
                <c:pt idx="18">
                  <c:v>7188.1471151400001</c:v>
                </c:pt>
                <c:pt idx="19">
                  <c:v>8092.8326239799999</c:v>
                </c:pt>
                <c:pt idx="20">
                  <c:v>9449.8253967599994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99.754295830000046</c:v>
                </c:pt>
                <c:pt idx="5">
                  <c:v>1475.7398007900006</c:v>
                </c:pt>
                <c:pt idx="6">
                  <c:v>1475.7398007899997</c:v>
                </c:pt>
                <c:pt idx="7">
                  <c:v>1475.7398007900015</c:v>
                </c:pt>
                <c:pt idx="8">
                  <c:v>1475.7398007899992</c:v>
                </c:pt>
                <c:pt idx="9">
                  <c:v>1402.5828368699995</c:v>
                </c:pt>
                <c:pt idx="10">
                  <c:v>1402.5828368699999</c:v>
                </c:pt>
                <c:pt idx="11">
                  <c:v>1402.5828368700004</c:v>
                </c:pt>
                <c:pt idx="12">
                  <c:v>1402.582836869999</c:v>
                </c:pt>
                <c:pt idx="13">
                  <c:v>1402.5828368700013</c:v>
                </c:pt>
                <c:pt idx="14">
                  <c:v>304.27249661000133</c:v>
                </c:pt>
                <c:pt idx="15">
                  <c:v>304.27249660999951</c:v>
                </c:pt>
                <c:pt idx="16">
                  <c:v>304.27249660999769</c:v>
                </c:pt>
                <c:pt idx="17">
                  <c:v>304.27249661000133</c:v>
                </c:pt>
                <c:pt idx="18">
                  <c:v>304.27249660999951</c:v>
                </c:pt>
                <c:pt idx="19">
                  <c:v>304.27249661000133</c:v>
                </c:pt>
                <c:pt idx="20">
                  <c:v>304.27249661000315</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553.54659261999996</c:v>
                </c:pt>
                <c:pt idx="5">
                  <c:v>2337.25510962</c:v>
                </c:pt>
                <c:pt idx="6">
                  <c:v>2184.8088455300003</c:v>
                </c:pt>
                <c:pt idx="7">
                  <c:v>2165.74297785</c:v>
                </c:pt>
                <c:pt idx="8">
                  <c:v>2333.3563021199998</c:v>
                </c:pt>
                <c:pt idx="9">
                  <c:v>2038.7054194299994</c:v>
                </c:pt>
                <c:pt idx="10">
                  <c:v>1939.8099729399996</c:v>
                </c:pt>
                <c:pt idx="11">
                  <c:v>1714.3725896899996</c:v>
                </c:pt>
                <c:pt idx="12">
                  <c:v>1422.9164328999996</c:v>
                </c:pt>
                <c:pt idx="13">
                  <c:v>1583.997735599999</c:v>
                </c:pt>
                <c:pt idx="14">
                  <c:v>1508.9018464599994</c:v>
                </c:pt>
                <c:pt idx="15">
                  <c:v>1585.132427609999</c:v>
                </c:pt>
                <c:pt idx="16">
                  <c:v>1357.16867654</c:v>
                </c:pt>
                <c:pt idx="17">
                  <c:v>1357.16867654</c:v>
                </c:pt>
                <c:pt idx="18">
                  <c:v>1285.5163262799997</c:v>
                </c:pt>
                <c:pt idx="19">
                  <c:v>1285.5163262799997</c:v>
                </c:pt>
                <c:pt idx="20">
                  <c:v>1285.5163262799997</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521.69754585999999</c:v>
                </c:pt>
                <c:pt idx="6">
                  <c:v>521.69754585999999</c:v>
                </c:pt>
                <c:pt idx="7">
                  <c:v>2505.7100966600001</c:v>
                </c:pt>
                <c:pt idx="8">
                  <c:v>2505.7100966600001</c:v>
                </c:pt>
                <c:pt idx="9">
                  <c:v>2505.7100966600001</c:v>
                </c:pt>
                <c:pt idx="10">
                  <c:v>2505.7100966600001</c:v>
                </c:pt>
                <c:pt idx="11">
                  <c:v>2374.55266639</c:v>
                </c:pt>
                <c:pt idx="12">
                  <c:v>2374.55266639</c:v>
                </c:pt>
                <c:pt idx="13">
                  <c:v>2374.55266639</c:v>
                </c:pt>
                <c:pt idx="14">
                  <c:v>321.35751045000052</c:v>
                </c:pt>
                <c:pt idx="15">
                  <c:v>170.13064526000016</c:v>
                </c:pt>
                <c:pt idx="16">
                  <c:v>-49.642489549999482</c:v>
                </c:pt>
                <c:pt idx="17">
                  <c:v>-49.642489549999482</c:v>
                </c:pt>
                <c:pt idx="18">
                  <c:v>-434.70807885999966</c:v>
                </c:pt>
                <c:pt idx="19">
                  <c:v>-542.57260437999958</c:v>
                </c:pt>
                <c:pt idx="20">
                  <c:v>-578.57442071999958</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-4762.5</c:v>
                </c:pt>
                <c:pt idx="15">
                  <c:v>-4762.5</c:v>
                </c:pt>
                <c:pt idx="16">
                  <c:v>-4762.5</c:v>
                </c:pt>
                <c:pt idx="17">
                  <c:v>-4762.5</c:v>
                </c:pt>
                <c:pt idx="18">
                  <c:v>-4762.5</c:v>
                </c:pt>
                <c:pt idx="19">
                  <c:v>-4762.5</c:v>
                </c:pt>
                <c:pt idx="20">
                  <c:v>-4762.5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400</c:v>
                </c:pt>
                <c:pt idx="3">
                  <c:v>2175</c:v>
                </c:pt>
                <c:pt idx="4">
                  <c:v>1605</c:v>
                </c:pt>
                <c:pt idx="5">
                  <c:v>6775</c:v>
                </c:pt>
                <c:pt idx="6">
                  <c:v>5655</c:v>
                </c:pt>
                <c:pt idx="7">
                  <c:v>5300</c:v>
                </c:pt>
                <c:pt idx="8">
                  <c:v>4925</c:v>
                </c:pt>
                <c:pt idx="9">
                  <c:v>3785</c:v>
                </c:pt>
                <c:pt idx="10">
                  <c:v>2465</c:v>
                </c:pt>
                <c:pt idx="11">
                  <c:v>1725</c:v>
                </c:pt>
                <c:pt idx="12">
                  <c:v>1725</c:v>
                </c:pt>
                <c:pt idx="13">
                  <c:v>1725</c:v>
                </c:pt>
                <c:pt idx="14">
                  <c:v>-1170</c:v>
                </c:pt>
                <c:pt idx="15">
                  <c:v>-2330</c:v>
                </c:pt>
                <c:pt idx="16">
                  <c:v>-1880</c:v>
                </c:pt>
                <c:pt idx="17">
                  <c:v>-1880</c:v>
                </c:pt>
                <c:pt idx="18">
                  <c:v>-1880</c:v>
                </c:pt>
                <c:pt idx="19">
                  <c:v>-1880</c:v>
                </c:pt>
                <c:pt idx="20">
                  <c:v>-2624</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400</c:v>
                </c:pt>
                <c:pt idx="3">
                  <c:v>2175</c:v>
                </c:pt>
                <c:pt idx="4">
                  <c:v>1605</c:v>
                </c:pt>
                <c:pt idx="5">
                  <c:v>6775</c:v>
                </c:pt>
                <c:pt idx="6">
                  <c:v>5655</c:v>
                </c:pt>
                <c:pt idx="7">
                  <c:v>5300</c:v>
                </c:pt>
                <c:pt idx="8">
                  <c:v>4925</c:v>
                </c:pt>
                <c:pt idx="9">
                  <c:v>3785</c:v>
                </c:pt>
                <c:pt idx="10">
                  <c:v>2465</c:v>
                </c:pt>
                <c:pt idx="11">
                  <c:v>1725</c:v>
                </c:pt>
                <c:pt idx="12">
                  <c:v>1725</c:v>
                </c:pt>
                <c:pt idx="13">
                  <c:v>1725</c:v>
                </c:pt>
                <c:pt idx="14">
                  <c:v>-1170</c:v>
                </c:pt>
                <c:pt idx="15">
                  <c:v>-2330</c:v>
                </c:pt>
                <c:pt idx="16">
                  <c:v>-1879.9999999999964</c:v>
                </c:pt>
                <c:pt idx="17">
                  <c:v>-1879.9999999999964</c:v>
                </c:pt>
                <c:pt idx="18">
                  <c:v>-1880</c:v>
                </c:pt>
                <c:pt idx="19">
                  <c:v>-1880</c:v>
                </c:pt>
                <c:pt idx="20">
                  <c:v>-2624</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3"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9"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199218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5" t="s">
        <v>248</v>
      </c>
      <c r="C2" s="95"/>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6" t="s">
        <v>263</v>
      </c>
      <c r="C9" s="96"/>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6.95"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6.95"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 customHeight="1" thickBot="1">
      <c r="A18" s="34"/>
      <c r="B18" s="45" t="s">
        <v>33</v>
      </c>
      <c r="C18" s="93" t="s">
        <v>34</v>
      </c>
      <c r="D18" s="34"/>
      <c r="E18" s="34"/>
      <c r="F18" s="34"/>
      <c r="G18" s="34"/>
      <c r="H18" s="34"/>
      <c r="I18" s="34"/>
      <c r="J18" s="34"/>
      <c r="K18" s="34"/>
      <c r="L18" s="34"/>
      <c r="M18" s="34"/>
      <c r="N18" s="34"/>
      <c r="O18" s="34"/>
      <c r="P18" s="34"/>
      <c r="Q18" s="34"/>
      <c r="R18" s="34"/>
      <c r="S18" s="34"/>
      <c r="T18" s="34"/>
      <c r="U18" s="34"/>
      <c r="V18" s="34"/>
      <c r="W18" s="34"/>
      <c r="X18" s="34"/>
    </row>
    <row r="19" spans="1:24" ht="17.7" customHeight="1" thickBot="1">
      <c r="A19" s="34"/>
      <c r="B19" s="45" t="s">
        <v>35</v>
      </c>
      <c r="C19" s="94"/>
      <c r="D19" s="34"/>
      <c r="E19" s="34"/>
      <c r="F19" s="34"/>
      <c r="G19" s="34"/>
      <c r="H19" s="34"/>
      <c r="I19" s="34"/>
      <c r="J19" s="34"/>
      <c r="K19" s="34"/>
      <c r="L19" s="34"/>
      <c r="M19" s="34"/>
      <c r="N19" s="34"/>
      <c r="O19" s="34"/>
      <c r="P19" s="34"/>
      <c r="Q19" s="34"/>
      <c r="R19" s="34"/>
      <c r="S19" s="34"/>
      <c r="T19" s="34"/>
      <c r="U19" s="34"/>
      <c r="V19" s="34"/>
      <c r="W19" s="34"/>
      <c r="X19" s="34"/>
    </row>
    <row r="20" spans="1:24" ht="17.7" customHeight="1" thickBot="1">
      <c r="A20" s="34"/>
      <c r="B20" s="45" t="s">
        <v>36</v>
      </c>
      <c r="C20" s="93" t="s">
        <v>37</v>
      </c>
      <c r="D20" s="34"/>
      <c r="E20" s="34"/>
      <c r="F20" s="34"/>
      <c r="G20" s="34"/>
      <c r="H20" s="34"/>
      <c r="I20" s="34"/>
      <c r="J20" s="34"/>
      <c r="K20" s="34"/>
      <c r="L20" s="34"/>
      <c r="M20" s="34"/>
      <c r="N20" s="34"/>
      <c r="O20" s="34"/>
      <c r="P20" s="34"/>
      <c r="Q20" s="34"/>
      <c r="R20" s="34"/>
      <c r="S20" s="34"/>
      <c r="T20" s="34"/>
      <c r="U20" s="34"/>
      <c r="V20" s="34"/>
      <c r="W20" s="34"/>
      <c r="X20" s="34"/>
    </row>
    <row r="21" spans="1:24" ht="17.7" customHeight="1" thickBot="1">
      <c r="A21" s="34"/>
      <c r="B21" s="45" t="s">
        <v>38</v>
      </c>
      <c r="C21" s="94"/>
      <c r="D21" s="34"/>
      <c r="E21" s="34"/>
      <c r="F21" s="34"/>
      <c r="G21" s="34"/>
      <c r="H21" s="34"/>
      <c r="I21" s="34"/>
      <c r="J21" s="34"/>
      <c r="K21" s="34"/>
      <c r="L21" s="34"/>
      <c r="M21" s="34"/>
      <c r="N21" s="34"/>
      <c r="O21" s="34"/>
      <c r="P21" s="34"/>
      <c r="Q21" s="34"/>
      <c r="R21" s="34"/>
      <c r="S21" s="34"/>
      <c r="T21" s="34"/>
      <c r="U21" s="34"/>
      <c r="V21" s="34"/>
      <c r="W21" s="34"/>
      <c r="X21" s="34"/>
    </row>
    <row r="22" spans="1:24" ht="17.7" customHeight="1" thickBot="1">
      <c r="A22" s="34"/>
      <c r="B22" s="45" t="s">
        <v>39</v>
      </c>
      <c r="C22" s="93" t="s">
        <v>40</v>
      </c>
      <c r="D22" s="34"/>
      <c r="E22" s="34"/>
      <c r="F22" s="34"/>
      <c r="G22" s="34"/>
      <c r="H22" s="34"/>
      <c r="I22" s="34"/>
      <c r="J22" s="34"/>
      <c r="K22" s="34"/>
      <c r="L22" s="34"/>
      <c r="M22" s="34"/>
      <c r="N22" s="34"/>
      <c r="O22" s="34"/>
      <c r="P22" s="34"/>
      <c r="Q22" s="34"/>
      <c r="R22" s="34"/>
      <c r="S22" s="34"/>
      <c r="T22" s="34"/>
      <c r="U22" s="34"/>
      <c r="V22" s="34"/>
      <c r="W22" s="34"/>
      <c r="X22" s="34"/>
    </row>
    <row r="23" spans="1:24" ht="17.7" customHeight="1" thickBot="1">
      <c r="A23" s="34"/>
      <c r="B23" s="45" t="s">
        <v>41</v>
      </c>
      <c r="C23" s="94"/>
      <c r="D23" s="34"/>
      <c r="E23" s="34"/>
      <c r="F23" s="34"/>
      <c r="G23" s="34"/>
      <c r="H23" s="34"/>
      <c r="I23" s="34"/>
      <c r="J23" s="34"/>
      <c r="K23" s="34"/>
      <c r="L23" s="34"/>
      <c r="M23" s="34"/>
      <c r="N23" s="34"/>
      <c r="O23" s="34"/>
      <c r="P23" s="34"/>
      <c r="Q23" s="34"/>
      <c r="R23" s="34"/>
      <c r="S23" s="34"/>
      <c r="T23" s="34"/>
      <c r="U23" s="34"/>
      <c r="V23" s="34"/>
      <c r="W23" s="34"/>
      <c r="X23" s="34"/>
    </row>
    <row r="24" spans="1:24" ht="17.7" customHeight="1" thickBot="1">
      <c r="A24" s="34"/>
      <c r="B24" s="45" t="s">
        <v>42</v>
      </c>
      <c r="C24" s="93" t="s">
        <v>43</v>
      </c>
      <c r="D24" s="34"/>
      <c r="E24" s="34"/>
      <c r="F24" s="34"/>
      <c r="G24" s="34"/>
      <c r="H24" s="34"/>
      <c r="I24" s="34"/>
      <c r="J24" s="34"/>
      <c r="K24" s="34"/>
      <c r="L24" s="34"/>
      <c r="M24" s="34"/>
      <c r="N24" s="34"/>
      <c r="O24" s="34"/>
      <c r="P24" s="34"/>
      <c r="Q24" s="34"/>
      <c r="R24" s="34"/>
      <c r="S24" s="34"/>
      <c r="T24" s="34"/>
      <c r="U24" s="34"/>
      <c r="V24" s="34"/>
      <c r="W24" s="34"/>
      <c r="X24" s="34"/>
    </row>
    <row r="25" spans="1:24" ht="17.7" customHeight="1" thickBot="1">
      <c r="A25" s="34"/>
      <c r="B25" s="45" t="s">
        <v>44</v>
      </c>
      <c r="C25" s="94"/>
      <c r="D25" s="34"/>
      <c r="E25" s="34"/>
      <c r="F25" s="34"/>
      <c r="G25" s="34"/>
      <c r="H25" s="34"/>
      <c r="I25" s="34"/>
      <c r="J25" s="34"/>
      <c r="K25" s="34"/>
      <c r="L25" s="34"/>
      <c r="M25" s="34"/>
      <c r="N25" s="34"/>
      <c r="O25" s="34"/>
      <c r="P25" s="34"/>
      <c r="Q25" s="34"/>
      <c r="R25" s="34"/>
      <c r="S25" s="34"/>
      <c r="T25" s="34"/>
      <c r="U25" s="34"/>
      <c r="V25" s="34"/>
      <c r="W25" s="34"/>
      <c r="X25" s="34"/>
    </row>
    <row r="26" spans="1:24" ht="17.7" customHeight="1" thickBot="1">
      <c r="A26" s="34"/>
      <c r="B26" s="45" t="s">
        <v>45</v>
      </c>
      <c r="C26" s="93" t="s">
        <v>255</v>
      </c>
      <c r="D26" s="34"/>
      <c r="E26" s="34"/>
      <c r="F26" s="34"/>
      <c r="G26" s="34"/>
      <c r="H26" s="34"/>
      <c r="I26" s="34"/>
      <c r="J26" s="34"/>
      <c r="K26" s="34"/>
      <c r="L26" s="34"/>
      <c r="M26" s="34"/>
      <c r="N26" s="34"/>
      <c r="O26" s="34"/>
      <c r="P26" s="34"/>
      <c r="Q26" s="34"/>
      <c r="R26" s="34"/>
      <c r="S26" s="34"/>
      <c r="T26" s="34"/>
      <c r="U26" s="34"/>
      <c r="V26" s="34"/>
      <c r="W26" s="34"/>
      <c r="X26" s="34"/>
    </row>
    <row r="27" spans="1:24" ht="17.7" customHeight="1" thickBot="1">
      <c r="A27" s="34"/>
      <c r="B27" s="45" t="s">
        <v>46</v>
      </c>
      <c r="C27" s="94"/>
      <c r="D27" s="34"/>
      <c r="E27" s="34"/>
      <c r="F27" s="34"/>
      <c r="G27" s="34"/>
      <c r="H27" s="34"/>
      <c r="I27" s="34"/>
      <c r="J27" s="34"/>
      <c r="K27" s="34"/>
      <c r="L27" s="34"/>
      <c r="M27" s="34"/>
      <c r="N27" s="34"/>
      <c r="O27" s="34"/>
      <c r="P27" s="34"/>
      <c r="Q27" s="34"/>
      <c r="R27" s="34"/>
      <c r="S27" s="34"/>
      <c r="T27" s="34"/>
      <c r="U27" s="34"/>
      <c r="V27" s="34"/>
      <c r="W27" s="34"/>
      <c r="X27" s="34"/>
    </row>
    <row r="28" spans="1:24" ht="17.7" customHeight="1" thickBot="1">
      <c r="A28" s="34"/>
      <c r="B28" s="45" t="s">
        <v>47</v>
      </c>
      <c r="C28" s="93" t="s">
        <v>256</v>
      </c>
      <c r="D28" s="34"/>
      <c r="E28" s="34"/>
      <c r="F28" s="34"/>
      <c r="G28" s="34"/>
      <c r="H28" s="34"/>
      <c r="I28" s="34"/>
      <c r="J28" s="34"/>
      <c r="K28" s="34"/>
      <c r="L28" s="34"/>
      <c r="M28" s="34"/>
      <c r="N28" s="34"/>
      <c r="O28" s="34"/>
      <c r="P28" s="34"/>
      <c r="Q28" s="34"/>
      <c r="R28" s="34"/>
      <c r="S28" s="34"/>
      <c r="T28" s="34"/>
      <c r="U28" s="34"/>
      <c r="V28" s="34"/>
      <c r="W28" s="34"/>
      <c r="X28" s="34"/>
    </row>
    <row r="29" spans="1:24" ht="17.7" customHeight="1" thickBot="1">
      <c r="A29" s="34"/>
      <c r="B29" s="45" t="s">
        <v>48</v>
      </c>
      <c r="C29" s="94"/>
      <c r="D29" s="34"/>
      <c r="E29" s="34"/>
      <c r="F29" s="34"/>
      <c r="G29" s="34"/>
      <c r="H29" s="34"/>
      <c r="I29" s="34"/>
      <c r="J29" s="34"/>
      <c r="K29" s="34"/>
      <c r="L29" s="34"/>
      <c r="M29" s="34"/>
      <c r="N29" s="34"/>
      <c r="O29" s="34"/>
      <c r="P29" s="34"/>
      <c r="Q29" s="34"/>
      <c r="R29" s="34"/>
      <c r="S29" s="34"/>
      <c r="T29" s="34"/>
      <c r="U29" s="34"/>
      <c r="V29" s="34"/>
      <c r="W29" s="34"/>
      <c r="X29" s="34"/>
    </row>
    <row r="30" spans="1:24" ht="17.7" customHeight="1" thickBot="1">
      <c r="A30" s="34"/>
      <c r="B30" s="45" t="s">
        <v>49</v>
      </c>
      <c r="C30" s="93" t="s">
        <v>257</v>
      </c>
      <c r="D30" s="34"/>
      <c r="E30" s="34"/>
      <c r="F30" s="34"/>
      <c r="G30" s="34"/>
      <c r="H30" s="34"/>
      <c r="I30" s="34"/>
      <c r="J30" s="34"/>
      <c r="K30" s="34"/>
      <c r="L30" s="34"/>
      <c r="M30" s="34"/>
      <c r="N30" s="34"/>
      <c r="O30" s="34"/>
      <c r="P30" s="34"/>
      <c r="Q30" s="34"/>
      <c r="R30" s="34"/>
      <c r="S30" s="34"/>
      <c r="T30" s="34"/>
      <c r="U30" s="34"/>
      <c r="V30" s="34"/>
      <c r="W30" s="34"/>
      <c r="X30" s="34"/>
    </row>
    <row r="31" spans="1:24" ht="17.7" customHeight="1" thickBot="1">
      <c r="A31" s="34"/>
      <c r="B31" s="45" t="s">
        <v>50</v>
      </c>
      <c r="C31" s="94"/>
      <c r="D31" s="34"/>
      <c r="E31" s="34"/>
      <c r="F31" s="34"/>
      <c r="G31" s="34"/>
      <c r="H31" s="34"/>
      <c r="I31" s="34"/>
      <c r="J31" s="34"/>
      <c r="K31" s="34"/>
      <c r="L31" s="34"/>
      <c r="M31" s="34"/>
      <c r="N31" s="34"/>
      <c r="O31" s="34"/>
      <c r="P31" s="34"/>
      <c r="Q31" s="34"/>
      <c r="R31" s="34"/>
      <c r="S31" s="34"/>
      <c r="T31" s="34"/>
      <c r="U31" s="34"/>
      <c r="V31" s="34"/>
      <c r="W31" s="34"/>
      <c r="X31" s="34"/>
    </row>
    <row r="32" spans="1:24" ht="17.7" customHeight="1" thickBot="1">
      <c r="A32" s="34"/>
      <c r="B32" s="45" t="s">
        <v>51</v>
      </c>
      <c r="C32" s="93" t="s">
        <v>258</v>
      </c>
      <c r="D32" s="34"/>
      <c r="E32" s="34"/>
      <c r="F32" s="34"/>
      <c r="G32" s="34"/>
      <c r="H32" s="34"/>
      <c r="I32" s="34"/>
      <c r="J32" s="34"/>
      <c r="K32" s="34"/>
      <c r="L32" s="34"/>
      <c r="M32" s="34"/>
      <c r="N32" s="34"/>
      <c r="O32" s="34"/>
      <c r="P32" s="34"/>
      <c r="Q32" s="34"/>
      <c r="R32" s="34"/>
      <c r="S32" s="34"/>
      <c r="T32" s="34"/>
      <c r="U32" s="34"/>
      <c r="V32" s="34"/>
      <c r="W32" s="34"/>
      <c r="X32" s="34"/>
    </row>
    <row r="33" spans="1:24" ht="17.7" customHeight="1" thickBot="1">
      <c r="A33" s="34"/>
      <c r="B33" s="45" t="s">
        <v>52</v>
      </c>
      <c r="C33" s="94"/>
      <c r="D33" s="34"/>
      <c r="E33" s="34"/>
      <c r="F33" s="34"/>
      <c r="G33" s="34"/>
      <c r="H33" s="34"/>
      <c r="I33" s="34"/>
      <c r="J33" s="34"/>
      <c r="K33" s="34"/>
      <c r="L33" s="34"/>
      <c r="M33" s="34"/>
      <c r="N33" s="34"/>
      <c r="O33" s="34"/>
      <c r="P33" s="34"/>
      <c r="Q33" s="34"/>
      <c r="R33" s="34"/>
      <c r="S33" s="34"/>
      <c r="T33" s="34"/>
      <c r="U33" s="34"/>
      <c r="V33" s="34"/>
      <c r="W33" s="34"/>
      <c r="X33" s="34"/>
    </row>
    <row r="34" spans="1:24" ht="17.7" customHeight="1" thickBot="1">
      <c r="A34" s="34"/>
      <c r="B34" s="45" t="s">
        <v>53</v>
      </c>
      <c r="C34" s="93" t="s">
        <v>259</v>
      </c>
      <c r="D34" s="34"/>
      <c r="E34" s="34"/>
      <c r="F34" s="34"/>
      <c r="G34" s="34"/>
      <c r="H34" s="34"/>
      <c r="I34" s="34"/>
      <c r="J34" s="34"/>
      <c r="K34" s="34"/>
      <c r="L34" s="34"/>
      <c r="M34" s="34"/>
      <c r="N34" s="34"/>
      <c r="O34" s="34"/>
      <c r="P34" s="34"/>
      <c r="Q34" s="34"/>
      <c r="R34" s="34"/>
      <c r="S34" s="34"/>
      <c r="T34" s="34"/>
      <c r="U34" s="34"/>
      <c r="V34" s="34"/>
      <c r="W34" s="34"/>
      <c r="X34" s="34"/>
    </row>
    <row r="35" spans="1:24" ht="17.7" customHeight="1" thickBot="1">
      <c r="A35" s="34"/>
      <c r="B35" s="45" t="s">
        <v>54</v>
      </c>
      <c r="C35" s="94"/>
      <c r="D35" s="34"/>
      <c r="E35" s="34"/>
      <c r="F35" s="34"/>
      <c r="G35" s="34"/>
      <c r="H35" s="34"/>
      <c r="I35" s="34"/>
      <c r="J35" s="34"/>
      <c r="K35" s="34"/>
      <c r="L35" s="34"/>
      <c r="M35" s="34"/>
      <c r="N35" s="34"/>
      <c r="O35" s="34"/>
      <c r="P35" s="34"/>
      <c r="Q35" s="34"/>
      <c r="R35" s="34"/>
      <c r="S35" s="34"/>
      <c r="T35" s="34"/>
      <c r="U35" s="34"/>
      <c r="V35" s="34"/>
      <c r="W35" s="34"/>
      <c r="X35" s="34"/>
    </row>
    <row r="36" spans="1:24" ht="17.7" customHeight="1" thickBot="1">
      <c r="A36" s="34"/>
      <c r="B36" s="45" t="s">
        <v>55</v>
      </c>
      <c r="C36" s="93" t="s">
        <v>56</v>
      </c>
      <c r="D36" s="34"/>
      <c r="E36" s="34"/>
      <c r="F36" s="34"/>
      <c r="G36" s="34"/>
      <c r="H36" s="34"/>
      <c r="I36" s="34"/>
      <c r="J36" s="34"/>
      <c r="K36" s="34"/>
      <c r="L36" s="34"/>
      <c r="M36" s="34"/>
      <c r="N36" s="34"/>
      <c r="O36" s="34"/>
      <c r="P36" s="34"/>
      <c r="Q36" s="34"/>
      <c r="R36" s="34"/>
      <c r="S36" s="34"/>
      <c r="T36" s="34"/>
      <c r="U36" s="34"/>
      <c r="V36" s="34"/>
      <c r="W36" s="34"/>
      <c r="X36" s="34"/>
    </row>
    <row r="37" spans="1:24" ht="17.7" customHeight="1" thickBot="1">
      <c r="A37" s="34"/>
      <c r="B37" s="45" t="s">
        <v>57</v>
      </c>
      <c r="C37" s="94"/>
      <c r="D37" s="34"/>
      <c r="E37" s="34"/>
      <c r="F37" s="34"/>
      <c r="G37" s="34"/>
      <c r="H37" s="34"/>
      <c r="I37" s="34"/>
      <c r="J37" s="34"/>
      <c r="K37" s="34"/>
      <c r="L37" s="34"/>
      <c r="M37" s="34"/>
      <c r="N37" s="34"/>
      <c r="O37" s="34"/>
      <c r="P37" s="34"/>
      <c r="Q37" s="34"/>
      <c r="R37" s="34"/>
      <c r="S37" s="34"/>
      <c r="T37" s="34"/>
      <c r="U37" s="34"/>
      <c r="V37" s="34"/>
      <c r="W37" s="34"/>
      <c r="X37" s="34"/>
    </row>
    <row r="38" spans="1:24" ht="17.7" customHeight="1" thickBot="1">
      <c r="A38" s="34"/>
      <c r="B38" s="45" t="s">
        <v>58</v>
      </c>
      <c r="C38" s="93" t="s">
        <v>260</v>
      </c>
      <c r="D38" s="34"/>
      <c r="E38" s="34"/>
      <c r="F38" s="34"/>
      <c r="G38" s="34"/>
      <c r="H38" s="34"/>
      <c r="I38" s="34"/>
      <c r="J38" s="34"/>
      <c r="K38" s="34"/>
      <c r="L38" s="34"/>
      <c r="M38" s="34"/>
      <c r="N38" s="34"/>
      <c r="O38" s="34"/>
      <c r="P38" s="34"/>
      <c r="Q38" s="34"/>
      <c r="R38" s="34"/>
      <c r="S38" s="34"/>
      <c r="T38" s="34"/>
      <c r="U38" s="34"/>
      <c r="V38" s="34"/>
      <c r="W38" s="34"/>
      <c r="X38" s="34"/>
    </row>
    <row r="39" spans="1:24" ht="17.7" customHeight="1" thickBot="1">
      <c r="A39" s="34"/>
      <c r="B39" s="45" t="s">
        <v>59</v>
      </c>
      <c r="C39" s="94"/>
      <c r="D39" s="34"/>
      <c r="E39" s="34"/>
      <c r="F39" s="34"/>
      <c r="G39" s="34"/>
      <c r="H39" s="34"/>
      <c r="I39" s="34"/>
      <c r="J39" s="34"/>
      <c r="K39" s="34"/>
      <c r="L39" s="34"/>
      <c r="M39" s="34"/>
      <c r="N39" s="34"/>
      <c r="O39" s="34"/>
      <c r="P39" s="34"/>
      <c r="Q39" s="34"/>
      <c r="R39" s="34"/>
      <c r="S39" s="34"/>
      <c r="T39" s="34"/>
      <c r="U39" s="34"/>
      <c r="V39" s="34"/>
      <c r="W39" s="34"/>
      <c r="X39" s="34"/>
    </row>
    <row r="40" spans="1:24" ht="17.7" customHeight="1" thickBot="1">
      <c r="A40" s="34"/>
      <c r="B40" s="45" t="s">
        <v>60</v>
      </c>
      <c r="C40" s="93" t="s">
        <v>61</v>
      </c>
      <c r="D40" s="34"/>
      <c r="E40" s="34"/>
      <c r="F40" s="34"/>
      <c r="G40" s="34"/>
      <c r="H40" s="34"/>
      <c r="I40" s="34"/>
      <c r="J40" s="34"/>
      <c r="K40" s="34"/>
      <c r="L40" s="34"/>
      <c r="M40" s="34"/>
      <c r="N40" s="34"/>
      <c r="O40" s="34"/>
      <c r="P40" s="34"/>
      <c r="Q40" s="34"/>
      <c r="R40" s="34"/>
      <c r="S40" s="34"/>
      <c r="T40" s="34"/>
      <c r="U40" s="34"/>
      <c r="V40" s="34"/>
      <c r="W40" s="34"/>
      <c r="X40" s="34"/>
    </row>
    <row r="41" spans="1:24" ht="17.7" customHeight="1" thickBot="1">
      <c r="A41" s="34"/>
      <c r="B41" s="45" t="s">
        <v>62</v>
      </c>
      <c r="C41" s="94"/>
      <c r="D41" s="34"/>
      <c r="E41" s="34"/>
      <c r="F41" s="34"/>
      <c r="G41" s="34"/>
      <c r="H41" s="34"/>
      <c r="I41" s="34"/>
      <c r="J41" s="34"/>
      <c r="K41" s="34"/>
      <c r="L41" s="34"/>
      <c r="M41" s="34"/>
      <c r="N41" s="34"/>
      <c r="O41" s="34"/>
      <c r="P41" s="34"/>
      <c r="Q41" s="34"/>
      <c r="R41" s="34"/>
      <c r="S41" s="34"/>
      <c r="T41" s="34"/>
      <c r="U41" s="34"/>
      <c r="V41" s="34"/>
      <c r="W41" s="34"/>
      <c r="X41" s="34"/>
    </row>
    <row r="42" spans="1:24" ht="17.7" customHeight="1" thickBot="1">
      <c r="A42" s="34"/>
      <c r="B42" s="45" t="s">
        <v>252</v>
      </c>
      <c r="C42" s="93" t="s">
        <v>63</v>
      </c>
      <c r="D42" s="34"/>
      <c r="E42" s="34"/>
      <c r="F42" s="34"/>
      <c r="G42" s="34"/>
      <c r="H42" s="34"/>
      <c r="I42" s="34"/>
      <c r="J42" s="34"/>
      <c r="K42" s="34"/>
      <c r="L42" s="34"/>
      <c r="M42" s="34"/>
      <c r="N42" s="34"/>
      <c r="O42" s="34"/>
      <c r="P42" s="34"/>
      <c r="Q42" s="34"/>
      <c r="R42" s="34"/>
      <c r="S42" s="34"/>
      <c r="T42" s="34"/>
      <c r="U42" s="34"/>
      <c r="V42" s="34"/>
      <c r="W42" s="34"/>
      <c r="X42" s="34"/>
    </row>
    <row r="43" spans="1:24" ht="17.7" customHeight="1" thickBot="1">
      <c r="A43" s="34"/>
      <c r="B43" s="45" t="s">
        <v>253</v>
      </c>
      <c r="C43" s="94"/>
      <c r="D43" s="34"/>
      <c r="E43" s="34"/>
      <c r="F43" s="34"/>
      <c r="G43" s="34"/>
      <c r="H43" s="34"/>
      <c r="I43" s="34"/>
      <c r="J43" s="34"/>
      <c r="K43" s="34"/>
      <c r="L43" s="34"/>
      <c r="M43" s="34"/>
      <c r="N43" s="34"/>
      <c r="O43" s="34"/>
      <c r="P43" s="34"/>
      <c r="Q43" s="34"/>
      <c r="R43" s="34"/>
      <c r="S43" s="34"/>
      <c r="T43" s="34"/>
      <c r="U43" s="34"/>
      <c r="V43" s="34"/>
      <c r="W43" s="34"/>
      <c r="X43" s="34"/>
    </row>
    <row r="44" spans="1:24" ht="17.7" customHeight="1" thickBot="1">
      <c r="A44" s="34"/>
      <c r="B44" s="45" t="s">
        <v>64</v>
      </c>
      <c r="C44" s="93" t="s">
        <v>261</v>
      </c>
      <c r="D44" s="34"/>
      <c r="E44" s="34"/>
      <c r="F44" s="34"/>
      <c r="G44" s="34"/>
      <c r="H44" s="34"/>
      <c r="I44" s="34"/>
      <c r="J44" s="34"/>
      <c r="K44" s="34"/>
      <c r="L44" s="34"/>
      <c r="M44" s="34"/>
      <c r="N44" s="34"/>
      <c r="O44" s="34"/>
      <c r="P44" s="34"/>
      <c r="Q44" s="34"/>
      <c r="R44" s="34"/>
      <c r="S44" s="34"/>
      <c r="T44" s="34"/>
      <c r="U44" s="34"/>
      <c r="V44" s="34"/>
      <c r="W44" s="34"/>
      <c r="X44" s="34"/>
    </row>
    <row r="45" spans="1:24" ht="17.7" customHeight="1" thickBot="1">
      <c r="A45" s="34"/>
      <c r="B45" s="45" t="s">
        <v>65</v>
      </c>
      <c r="C45" s="94"/>
      <c r="D45" s="34"/>
      <c r="E45" s="34"/>
      <c r="F45" s="34"/>
      <c r="G45" s="34"/>
      <c r="H45" s="34"/>
      <c r="I45" s="34"/>
      <c r="J45" s="34"/>
      <c r="K45" s="34"/>
      <c r="L45" s="34"/>
      <c r="M45" s="34"/>
      <c r="N45" s="34"/>
      <c r="O45" s="34"/>
      <c r="P45" s="34"/>
      <c r="Q45" s="34"/>
      <c r="R45" s="34"/>
      <c r="S45" s="34"/>
      <c r="T45" s="34"/>
      <c r="U45" s="34"/>
      <c r="V45" s="34"/>
      <c r="W45" s="34"/>
      <c r="X45" s="34"/>
    </row>
    <row r="46" spans="1:24" ht="17.7" customHeight="1" thickBot="1">
      <c r="A46" s="34"/>
      <c r="B46" s="45" t="s">
        <v>66</v>
      </c>
      <c r="C46" s="93" t="s">
        <v>67</v>
      </c>
      <c r="D46" s="34"/>
      <c r="E46" s="34"/>
      <c r="F46" s="34"/>
      <c r="G46" s="34"/>
      <c r="H46" s="34"/>
      <c r="I46" s="34"/>
      <c r="J46" s="34"/>
      <c r="K46" s="34"/>
      <c r="L46" s="34"/>
      <c r="M46" s="34"/>
      <c r="N46" s="34"/>
      <c r="O46" s="34"/>
      <c r="P46" s="34"/>
      <c r="Q46" s="34"/>
      <c r="R46" s="34"/>
      <c r="S46" s="34"/>
      <c r="T46" s="34"/>
      <c r="U46" s="34"/>
      <c r="V46" s="34"/>
      <c r="W46" s="34"/>
      <c r="X46" s="34"/>
    </row>
    <row r="47" spans="1:24" ht="17.7" customHeight="1" thickBot="1">
      <c r="A47" s="34"/>
      <c r="B47" s="45" t="s">
        <v>68</v>
      </c>
      <c r="C47" s="94"/>
      <c r="D47" s="34"/>
      <c r="E47" s="34"/>
      <c r="F47" s="34"/>
      <c r="G47" s="34"/>
      <c r="H47" s="34"/>
      <c r="I47" s="34"/>
      <c r="J47" s="34"/>
      <c r="K47" s="34"/>
      <c r="L47" s="34"/>
      <c r="M47" s="34"/>
      <c r="N47" s="34"/>
      <c r="O47" s="34"/>
      <c r="P47" s="34"/>
      <c r="Q47" s="34"/>
      <c r="R47" s="34"/>
      <c r="S47" s="34"/>
      <c r="T47" s="34"/>
      <c r="U47" s="34"/>
      <c r="V47" s="34"/>
      <c r="W47" s="34"/>
      <c r="X47" s="34"/>
    </row>
    <row r="48" spans="1:24" ht="17.7" customHeight="1" thickBot="1">
      <c r="A48" s="34"/>
      <c r="B48" s="45" t="s">
        <v>69</v>
      </c>
      <c r="C48" s="93" t="s">
        <v>262</v>
      </c>
      <c r="D48" s="34"/>
      <c r="E48" s="34"/>
      <c r="F48" s="34"/>
      <c r="G48" s="34"/>
      <c r="H48" s="34"/>
      <c r="I48" s="34"/>
      <c r="J48" s="34"/>
      <c r="K48" s="34"/>
      <c r="L48" s="34"/>
      <c r="M48" s="34"/>
      <c r="N48" s="34"/>
      <c r="O48" s="34"/>
      <c r="P48" s="34"/>
      <c r="Q48" s="34"/>
      <c r="R48" s="34"/>
      <c r="S48" s="34"/>
      <c r="T48" s="34"/>
      <c r="U48" s="34"/>
      <c r="V48" s="34"/>
      <c r="W48" s="34"/>
      <c r="X48" s="34"/>
    </row>
    <row r="49" spans="1:24" ht="17.7" customHeight="1" thickBot="1">
      <c r="A49" s="34"/>
      <c r="B49" s="45" t="s">
        <v>70</v>
      </c>
      <c r="C49" s="94"/>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Step Change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49140.52336881181</v>
      </c>
      <c r="J13" s="14">
        <f>SUMIFS(BuildCost_1!C:C,BuildCost_1!$A:$A,$B$10)/1000</f>
        <v>847.79666259985277</v>
      </c>
      <c r="K13" s="14">
        <f>SUMIFS(BuildCost_1!D:D,BuildCost_1!$A:$A,$B$10)/1000</f>
        <v>1073.6735745890378</v>
      </c>
      <c r="L13" s="14">
        <f>SUMIFS(BuildCost_1!E:E,BuildCost_1!$A:$A,$B$10)/1000</f>
        <v>1296.7977415658454</v>
      </c>
      <c r="M13" s="14">
        <f>SUMIFS(BuildCost_1!F:F,BuildCost_1!$A:$A,$B$10)/1000</f>
        <v>1971.9705462188576</v>
      </c>
      <c r="N13" s="14">
        <f>SUMIFS(BuildCost_1!G:G,BuildCost_1!$A:$A,$B$10)/1000</f>
        <v>2283.4806738853144</v>
      </c>
      <c r="O13" s="14">
        <f>SUMIFS(BuildCost_1!H:H,BuildCost_1!$A:$A,$B$10)/1000</f>
        <v>3979.2684076490896</v>
      </c>
      <c r="P13" s="14">
        <f>SUMIFS(BuildCost_1!I:I,BuildCost_1!$A:$A,$B$10)/1000</f>
        <v>4103.5710090794501</v>
      </c>
      <c r="Q13" s="14">
        <f>SUMIFS(BuildCost_1!J:J,BuildCost_1!$A:$A,$B$10)/1000</f>
        <v>6028.6508996666325</v>
      </c>
      <c r="R13" s="14">
        <f>SUMIFS(BuildCost_1!K:K,BuildCost_1!$A:$A,$B$10)/1000</f>
        <v>6090.8829112234553</v>
      </c>
      <c r="S13" s="14">
        <f>SUMIFS(BuildCost_1!L:L,BuildCost_1!$A:$A,$B$10)/1000</f>
        <v>6209.2067667178999</v>
      </c>
      <c r="T13" s="14">
        <f>SUMIFS(BuildCost_1!M:M,BuildCost_1!$A:$A,$B$10)/1000</f>
        <v>6322.164662234668</v>
      </c>
      <c r="U13" s="14">
        <f>SUMIFS(BuildCost_1!N:N,BuildCost_1!$A:$A,$B$10)/1000</f>
        <v>7014.7520742695724</v>
      </c>
      <c r="V13" s="14">
        <f>SUMIFS(BuildCost_1!O:O,BuildCost_1!$A:$A,$B$10)/1000</f>
        <v>7132.8973141381457</v>
      </c>
      <c r="W13" s="14">
        <f>SUMIFS(BuildCost_1!P:P,BuildCost_1!$A:$A,$B$10)/1000</f>
        <v>7266.834249475336</v>
      </c>
      <c r="X13" s="14">
        <f>SUMIFS(BuildCost_1!Q:Q,BuildCost_1!$A:$A,$B$10)/1000</f>
        <v>7431.4616213223844</v>
      </c>
      <c r="Y13" s="14">
        <f>SUMIFS(BuildCost_1!R:R,BuildCost_1!$A:$A,$B$10)/1000</f>
        <v>7356.9580006297456</v>
      </c>
      <c r="Z13" s="14">
        <f>SUMIFS(BuildCost_1!S:S,BuildCost_1!$A:$A,$B$10)/1000</f>
        <v>7514.9782290801031</v>
      </c>
      <c r="AA13" s="14">
        <f>SUMIFS(BuildCost_1!T:T,BuildCost_1!$A:$A,$B$10)/1000</f>
        <v>7531.3985114064772</v>
      </c>
      <c r="AB13" s="14">
        <f>SUMIFS(BuildCost_1!U:U,BuildCost_1!$A:$A,$B$10)/1000</f>
        <v>7560.9503238730358</v>
      </c>
      <c r="AC13" s="14">
        <f>SUMIFS(BuildCost_1!V:V,BuildCost_1!$A:$A,$B$10)/1000</f>
        <v>7662.3559193608608</v>
      </c>
      <c r="AD13" s="14">
        <f>SUMIFS(BuildCost_1!W:W,BuildCost_1!$A:$A,$B$10)/1000</f>
        <v>7816.6149464440105</v>
      </c>
    </row>
    <row r="14" spans="1:30">
      <c r="F14" s="42"/>
      <c r="H14" s="69" t="s">
        <v>102</v>
      </c>
      <c r="I14" s="14">
        <f t="shared" si="0"/>
        <v>35048.073763834531</v>
      </c>
      <c r="J14" s="14">
        <f>SUMIFS(FOMCost_1!C:C,FOMCost_1!$A:$A,$B$10)/1000</f>
        <v>3878.1358589647184</v>
      </c>
      <c r="K14" s="14">
        <f>SUMIFS(FOMCost_1!D:D,FOMCost_1!$A:$A,$B$10)/1000</f>
        <v>3677.5399090354858</v>
      </c>
      <c r="L14" s="14">
        <f>SUMIFS(FOMCost_1!E:E,FOMCost_1!$A:$A,$B$10)/1000</f>
        <v>3028.6696850936059</v>
      </c>
      <c r="M14" s="14">
        <f>SUMIFS(FOMCost_1!F:F,FOMCost_1!$A:$A,$B$10)/1000</f>
        <v>3343.2337012323237</v>
      </c>
      <c r="N14" s="14">
        <f>SUMIFS(FOMCost_1!G:G,FOMCost_1!$A:$A,$B$10)/1000</f>
        <v>2867.8661973222615</v>
      </c>
      <c r="O14" s="14">
        <f>SUMIFS(FOMCost_1!H:H,FOMCost_1!$A:$A,$B$10)/1000</f>
        <v>2744.9130035411249</v>
      </c>
      <c r="P14" s="14">
        <f>SUMIFS(FOMCost_1!I:I,FOMCost_1!$A:$A,$B$10)/1000</f>
        <v>2613.6857775572926</v>
      </c>
      <c r="Q14" s="14">
        <f>SUMIFS(FOMCost_1!J:J,FOMCost_1!$A:$A,$B$10)/1000</f>
        <v>2898.699005813135</v>
      </c>
      <c r="R14" s="14">
        <f>SUMIFS(FOMCost_1!K:K,FOMCost_1!$A:$A,$B$10)/1000</f>
        <v>3059.9440520421872</v>
      </c>
      <c r="S14" s="14">
        <f>SUMIFS(FOMCost_1!L:L,FOMCost_1!$A:$A,$B$10)/1000</f>
        <v>3644.6579044827031</v>
      </c>
      <c r="T14" s="14">
        <f>SUMIFS(FOMCost_1!M:M,FOMCost_1!$A:$A,$B$10)/1000</f>
        <v>3178.537553425097</v>
      </c>
      <c r="U14" s="14">
        <f>SUMIFS(FOMCost_1!N:N,FOMCost_1!$A:$A,$B$10)/1000</f>
        <v>3505.747745067396</v>
      </c>
      <c r="V14" s="14">
        <f>SUMIFS(FOMCost_1!O:O,FOMCost_1!$A:$A,$B$10)/1000</f>
        <v>3265.5778341876839</v>
      </c>
      <c r="W14" s="14">
        <f>SUMIFS(FOMCost_1!P:P,FOMCost_1!$A:$A,$B$10)/1000</f>
        <v>2949.0922867227255</v>
      </c>
      <c r="X14" s="14">
        <f>SUMIFS(FOMCost_1!Q:Q,FOMCost_1!$A:$A,$B$10)/1000</f>
        <v>3290.3473121181992</v>
      </c>
      <c r="Y14" s="14">
        <f>SUMIFS(FOMCost_1!R:R,FOMCost_1!$A:$A,$B$10)/1000</f>
        <v>3426.7332193919692</v>
      </c>
      <c r="Z14" s="14">
        <f>SUMIFS(FOMCost_1!S:S,FOMCost_1!$A:$A,$B$10)/1000</f>
        <v>3902.7980482920352</v>
      </c>
      <c r="AA14" s="14">
        <f>SUMIFS(FOMCost_1!T:T,FOMCost_1!$A:$A,$B$10)/1000</f>
        <v>4010.2378372583967</v>
      </c>
      <c r="AB14" s="14">
        <f>SUMIFS(FOMCost_1!U:U,FOMCost_1!$A:$A,$B$10)/1000</f>
        <v>3713.0064643000933</v>
      </c>
      <c r="AC14" s="14">
        <f>SUMIFS(FOMCost_1!V:V,FOMCost_1!$A:$A,$B$10)/1000</f>
        <v>4613.7873721189353</v>
      </c>
      <c r="AD14" s="14">
        <f>SUMIFS(FOMCost_1!W:W,FOMCost_1!$A:$A,$B$10)/1000</f>
        <v>2962.1226657218785</v>
      </c>
    </row>
    <row r="15" spans="1:30">
      <c r="F15" s="42"/>
      <c r="H15" s="69" t="s">
        <v>103</v>
      </c>
      <c r="I15" s="14">
        <f t="shared" si="0"/>
        <v>35669.527341485584</v>
      </c>
      <c r="J15" s="14">
        <f>SUMIFS(FuelCost_1!C:C,FuelCost_1!$A:$A,$B$10)/1000</f>
        <v>2070.3079503687768</v>
      </c>
      <c r="K15" s="14">
        <f>SUMIFS(FuelCost_1!D:D,FuelCost_1!$A:$A,$B$10)/1000</f>
        <v>2045.2333334488178</v>
      </c>
      <c r="L15" s="14">
        <f>SUMIFS(FuelCost_1!E:E,FuelCost_1!$A:$A,$B$10)/1000</f>
        <v>2003.9093930259169</v>
      </c>
      <c r="M15" s="14">
        <f>SUMIFS(FuelCost_1!F:F,FuelCost_1!$A:$A,$B$10)/1000</f>
        <v>1767.1913279955656</v>
      </c>
      <c r="N15" s="14">
        <f>SUMIFS(FuelCost_1!G:G,FuelCost_1!$A:$A,$B$10)/1000</f>
        <v>1668.0783393094798</v>
      </c>
      <c r="O15" s="14">
        <f>SUMIFS(FuelCost_1!H:H,FuelCost_1!$A:$A,$B$10)/1000</f>
        <v>1619.4797977055807</v>
      </c>
      <c r="P15" s="14">
        <f>SUMIFS(FuelCost_1!I:I,FuelCost_1!$A:$A,$B$10)/1000</f>
        <v>2126.4304718492504</v>
      </c>
      <c r="Q15" s="14">
        <f>SUMIFS(FuelCost_1!J:J,FuelCost_1!$A:$A,$B$10)/1000</f>
        <v>3207.088841935954</v>
      </c>
      <c r="R15" s="14">
        <f>SUMIFS(FuelCost_1!K:K,FuelCost_1!$A:$A,$B$10)/1000</f>
        <v>3554.6037589215089</v>
      </c>
      <c r="S15" s="14">
        <f>SUMIFS(FuelCost_1!L:L,FuelCost_1!$A:$A,$B$10)/1000</f>
        <v>4025.7077557652119</v>
      </c>
      <c r="T15" s="14">
        <f>SUMIFS(FuelCost_1!M:M,FuelCost_1!$A:$A,$B$10)/1000</f>
        <v>4281.1144137240935</v>
      </c>
      <c r="U15" s="14">
        <f>SUMIFS(FuelCost_1!N:N,FuelCost_1!$A:$A,$B$10)/1000</f>
        <v>4788.6512634586061</v>
      </c>
      <c r="V15" s="14">
        <f>SUMIFS(FuelCost_1!O:O,FuelCost_1!$A:$A,$B$10)/1000</f>
        <v>5072.3582353007787</v>
      </c>
      <c r="W15" s="14">
        <f>SUMIFS(FuelCost_1!P:P,FuelCost_1!$A:$A,$B$10)/1000</f>
        <v>5061.549712996034</v>
      </c>
      <c r="X15" s="14">
        <f>SUMIFS(FuelCost_1!Q:Q,FuelCost_1!$A:$A,$B$10)/1000</f>
        <v>4603.6982321921487</v>
      </c>
      <c r="Y15" s="14">
        <f>SUMIFS(FuelCost_1!R:R,FuelCost_1!$A:$A,$B$10)/1000</f>
        <v>4478.3318093372072</v>
      </c>
      <c r="Z15" s="14">
        <f>SUMIFS(FuelCost_1!S:S,FuelCost_1!$A:$A,$B$10)/1000</f>
        <v>5804.092044207162</v>
      </c>
      <c r="AA15" s="14">
        <f>SUMIFS(FuelCost_1!T:T,FuelCost_1!$A:$A,$B$10)/1000</f>
        <v>5296.6988014916842</v>
      </c>
      <c r="AB15" s="14">
        <f>SUMIFS(FuelCost_1!U:U,FuelCost_1!$A:$A,$B$10)/1000</f>
        <v>5746.9593928525828</v>
      </c>
      <c r="AC15" s="14">
        <f>SUMIFS(FuelCost_1!V:V,FuelCost_1!$A:$A,$B$10)/1000</f>
        <v>6156.8078706710503</v>
      </c>
      <c r="AD15" s="14">
        <f>SUMIFS(FuelCost_1!W:W,FuelCost_1!$A:$A,$B$10)/1000</f>
        <v>6070.3593096357445</v>
      </c>
    </row>
    <row r="16" spans="1:30">
      <c r="F16" s="42"/>
      <c r="H16" s="69" t="s">
        <v>104</v>
      </c>
      <c r="I16" s="14">
        <f t="shared" si="0"/>
        <v>7639.7439446734461</v>
      </c>
      <c r="J16" s="14">
        <f>SUMIFS(VOMCost_1!C:C,VOMCost_1!$A:$A,$B$10)/1000</f>
        <v>728.71128856558994</v>
      </c>
      <c r="K16" s="14">
        <f>SUMIFS(VOMCost_1!D:D,VOMCost_1!$A:$A,$B$10)/1000</f>
        <v>708.16494888534771</v>
      </c>
      <c r="L16" s="14">
        <f>SUMIFS(VOMCost_1!E:E,VOMCost_1!$A:$A,$B$10)/1000</f>
        <v>688.19092107816448</v>
      </c>
      <c r="M16" s="14">
        <f>SUMIFS(VOMCost_1!F:F,VOMCost_1!$A:$A,$B$10)/1000</f>
        <v>681.07374844196352</v>
      </c>
      <c r="N16" s="14">
        <f>SUMIFS(VOMCost_1!G:G,VOMCost_1!$A:$A,$B$10)/1000</f>
        <v>640.77547169370484</v>
      </c>
      <c r="O16" s="14">
        <f>SUMIFS(VOMCost_1!H:H,VOMCost_1!$A:$A,$B$10)/1000</f>
        <v>603.88678702530672</v>
      </c>
      <c r="P16" s="14">
        <f>SUMIFS(VOMCost_1!I:I,VOMCost_1!$A:$A,$B$10)/1000</f>
        <v>614.31884848610798</v>
      </c>
      <c r="Q16" s="14">
        <f>SUMIFS(VOMCost_1!J:J,VOMCost_1!$A:$A,$B$10)/1000</f>
        <v>688.46266579215114</v>
      </c>
      <c r="R16" s="14">
        <f>SUMIFS(VOMCost_1!K:K,VOMCost_1!$A:$A,$B$10)/1000</f>
        <v>700.78075989919819</v>
      </c>
      <c r="S16" s="14">
        <f>SUMIFS(VOMCost_1!L:L,VOMCost_1!$A:$A,$B$10)/1000</f>
        <v>713.54898893252243</v>
      </c>
      <c r="T16" s="14">
        <f>SUMIFS(VOMCost_1!M:M,VOMCost_1!$A:$A,$B$10)/1000</f>
        <v>721.14403490511131</v>
      </c>
      <c r="U16" s="14">
        <f>SUMIFS(VOMCost_1!N:N,VOMCost_1!$A:$A,$B$10)/1000</f>
        <v>743.48729129166634</v>
      </c>
      <c r="V16" s="14">
        <f>SUMIFS(VOMCost_1!O:O,VOMCost_1!$A:$A,$B$10)/1000</f>
        <v>774.87039763682765</v>
      </c>
      <c r="W16" s="14">
        <f>SUMIFS(VOMCost_1!P:P,VOMCost_1!$A:$A,$B$10)/1000</f>
        <v>784.2304319098904</v>
      </c>
      <c r="X16" s="14">
        <f>SUMIFS(VOMCost_1!Q:Q,VOMCost_1!$A:$A,$B$10)/1000</f>
        <v>759.01960117322164</v>
      </c>
      <c r="Y16" s="14">
        <f>SUMIFS(VOMCost_1!R:R,VOMCost_1!$A:$A,$B$10)/1000</f>
        <v>764.10945439837417</v>
      </c>
      <c r="Z16" s="14">
        <f>SUMIFS(VOMCost_1!S:S,VOMCost_1!$A:$A,$B$10)/1000</f>
        <v>828.00209859528252</v>
      </c>
      <c r="AA16" s="14">
        <f>SUMIFS(VOMCost_1!T:T,VOMCost_1!$A:$A,$B$10)/1000</f>
        <v>840.2502578553748</v>
      </c>
      <c r="AB16" s="14">
        <f>SUMIFS(VOMCost_1!U:U,VOMCost_1!$A:$A,$B$10)/1000</f>
        <v>868.14541650936189</v>
      </c>
      <c r="AC16" s="14">
        <f>SUMIFS(VOMCost_1!V:V,VOMCost_1!$A:$A,$B$10)/1000</f>
        <v>884.95313410914036</v>
      </c>
      <c r="AD16" s="14">
        <f>SUMIFS(VOMCost_1!W:W,VOMCost_1!$A:$A,$B$10)/1000</f>
        <v>874.61625914351805</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228.46348422414243</v>
      </c>
      <c r="J18" s="14">
        <f>SUMIFS(DSPCost_1!C:C,DSPCost_1!$A:$A,$B$10)/1000</f>
        <v>0</v>
      </c>
      <c r="K18" s="14">
        <f>SUMIFS(DSPCost_1!D:D,DSPCost_1!$A:$A,$B$10)/1000</f>
        <v>0</v>
      </c>
      <c r="L18" s="14">
        <f>SUMIFS(DSPCost_1!E:E,DSPCost_1!$A:$A,$B$10)/1000</f>
        <v>0</v>
      </c>
      <c r="M18" s="14">
        <f>SUMIFS(DSPCost_1!F:F,DSPCost_1!$A:$A,$B$10)/1000</f>
        <v>19.018809746831263</v>
      </c>
      <c r="N18" s="14">
        <f>SUMIFS(DSPCost_1!G:G,DSPCost_1!$A:$A,$B$10)/1000</f>
        <v>0</v>
      </c>
      <c r="O18" s="14">
        <f>SUMIFS(DSPCost_1!H:H,DSPCost_1!$A:$A,$B$10)/1000</f>
        <v>21.776696682065854</v>
      </c>
      <c r="P18" s="14">
        <f>SUMIFS(DSPCost_1!I:I,DSPCost_1!$A:$A,$B$10)/1000</f>
        <v>25.084181834837999</v>
      </c>
      <c r="Q18" s="14">
        <f>SUMIFS(DSPCost_1!J:J,DSPCost_1!$A:$A,$B$10)/1000</f>
        <v>27.054244908775395</v>
      </c>
      <c r="R18" s="14">
        <f>SUMIFS(DSPCost_1!K:K,DSPCost_1!$A:$A,$B$10)/1000</f>
        <v>30.312457899773413</v>
      </c>
      <c r="S18" s="14">
        <f>SUMIFS(DSPCost_1!L:L,DSPCost_1!$A:$A,$B$10)/1000</f>
        <v>0</v>
      </c>
      <c r="T18" s="14">
        <f>SUMIFS(DSPCost_1!M:M,DSPCost_1!$A:$A,$B$10)/1000</f>
        <v>42.444500744799718</v>
      </c>
      <c r="U18" s="14">
        <f>SUMIFS(DSPCost_1!N:N,DSPCost_1!$A:$A,$B$10)/1000</f>
        <v>52.921773352919402</v>
      </c>
      <c r="V18" s="14">
        <f>SUMIFS(DSPCost_1!O:O,DSPCost_1!$A:$A,$B$10)/1000</f>
        <v>32.676128370878999</v>
      </c>
      <c r="W18" s="14">
        <f>SUMIFS(DSPCost_1!P:P,DSPCost_1!$A:$A,$B$10)/1000</f>
        <v>38.356627569575608</v>
      </c>
      <c r="X18" s="14">
        <f>SUMIFS(DSPCost_1!Q:Q,DSPCost_1!$A:$A,$B$10)/1000</f>
        <v>0</v>
      </c>
      <c r="Y18" s="14">
        <f>SUMIFS(DSPCost_1!R:R,DSPCost_1!$A:$A,$B$10)/1000</f>
        <v>49.010873813273996</v>
      </c>
      <c r="Z18" s="14">
        <f>SUMIFS(DSPCost_1!S:S,DSPCost_1!$A:$A,$B$10)/1000</f>
        <v>0</v>
      </c>
      <c r="AA18" s="14">
        <f>SUMIFS(DSPCost_1!T:T,DSPCost_1!$A:$A,$B$10)/1000</f>
        <v>54.180079639051492</v>
      </c>
      <c r="AB18" s="14">
        <f>SUMIFS(DSPCost_1!U:U,DSPCost_1!$A:$A,$B$10)/1000</f>
        <v>90.568711153068193</v>
      </c>
      <c r="AC18" s="14">
        <f>SUMIFS(DSPCost_1!V:V,DSPCost_1!$A:$A,$B$10)/1000</f>
        <v>24.578063512063199</v>
      </c>
      <c r="AD18" s="14">
        <f>SUMIFS(DSPCost_1!W:W,DSPCost_1!$A:$A,$B$10)/1000</f>
        <v>48.642457809686405</v>
      </c>
    </row>
    <row r="19" spans="1:31">
      <c r="F19" s="42"/>
      <c r="H19" s="69" t="s">
        <v>107</v>
      </c>
      <c r="I19" s="14">
        <f t="shared" si="0"/>
        <v>2178.9891357119086</v>
      </c>
      <c r="J19" s="14">
        <f>SUMIFS(RehabCost_1!C:C,RehabCost_1!$A:$A,$B$10)/1000</f>
        <v>0</v>
      </c>
      <c r="K19" s="14">
        <f>SUMIFS(RehabCost_1!D:D,RehabCost_1!$A:$A,$B$10)/1000</f>
        <v>112.97132743362832</v>
      </c>
      <c r="L19" s="14">
        <f>SUMIFS(RehabCost_1!E:E,RehabCost_1!$A:$A,$B$10)/1000</f>
        <v>495.16389380530978</v>
      </c>
      <c r="M19" s="14">
        <f>SUMIFS(RehabCost_1!F:F,RehabCost_1!$A:$A,$B$10)/1000</f>
        <v>379.55115044247788</v>
      </c>
      <c r="N19" s="14">
        <f>SUMIFS(RehabCost_1!G:G,RehabCost_1!$A:$A,$B$10)/1000</f>
        <v>463.2637168141593</v>
      </c>
      <c r="O19" s="14">
        <f>SUMIFS(RehabCost_1!H:H,RehabCost_1!$A:$A,$B$10)/1000</f>
        <v>1090.7015929203542</v>
      </c>
      <c r="P19" s="14">
        <f>SUMIFS(RehabCost_1!I:I,RehabCost_1!$A:$A,$B$10)/1000</f>
        <v>0</v>
      </c>
      <c r="Q19" s="14">
        <f>SUMIFS(RehabCost_1!J:J,RehabCost_1!$A:$A,$B$10)/1000</f>
        <v>167.88230088495573</v>
      </c>
      <c r="R19" s="14">
        <f>SUMIFS(RehabCost_1!K:K,RehabCost_1!$A:$A,$B$10)/1000</f>
        <v>0</v>
      </c>
      <c r="S19" s="14">
        <f>SUMIFS(RehabCost_1!L:L,RehabCost_1!$A:$A,$B$10)/1000</f>
        <v>17.486681415929205</v>
      </c>
      <c r="T19" s="14">
        <f>SUMIFS(RehabCost_1!M:M,RehabCost_1!$A:$A,$B$10)/1000</f>
        <v>117.03504424778761</v>
      </c>
      <c r="U19" s="14">
        <f>SUMIFS(RehabCost_1!N:N,RehabCost_1!$A:$A,$B$10)/1000</f>
        <v>244.78336672383503</v>
      </c>
      <c r="V19" s="14">
        <f>SUMIFS(RehabCost_1!O:O,RehabCost_1!$A:$A,$B$10)/1000</f>
        <v>22.054949662973097</v>
      </c>
      <c r="W19" s="14">
        <f>SUMIFS(RehabCost_1!P:P,RehabCost_1!$A:$A,$B$10)/1000</f>
        <v>5.3488672566371678</v>
      </c>
      <c r="X19" s="14">
        <f>SUMIFS(RehabCost_1!Q:Q,RehabCost_1!$A:$A,$B$10)/1000</f>
        <v>222.94566371681415</v>
      </c>
      <c r="Y19" s="14">
        <f>SUMIFS(RehabCost_1!R:R,RehabCost_1!$A:$A,$B$10)/1000</f>
        <v>0</v>
      </c>
      <c r="Z19" s="14">
        <f>SUMIFS(RehabCost_1!S:S,RehabCost_1!$A:$A,$B$10)/1000</f>
        <v>152.44846198188637</v>
      </c>
      <c r="AA19" s="14">
        <f>SUMIFS(RehabCost_1!T:T,RehabCost_1!$A:$A,$B$10)/1000</f>
        <v>0</v>
      </c>
      <c r="AB19" s="14">
        <f>SUMIFS(RehabCost_1!U:U,RehabCost_1!$A:$A,$B$10)/1000</f>
        <v>105.08974867256637</v>
      </c>
      <c r="AC19" s="14">
        <f>SUMIFS(RehabCost_1!V:V,RehabCost_1!$A:$A,$B$10)/1000</f>
        <v>5.4860176991150444</v>
      </c>
      <c r="AD19" s="14">
        <f>SUMIFS(RehabCost_1!W:W,RehabCost_1!$A:$A,$B$10)/1000</f>
        <v>0</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130062.86818559904</v>
      </c>
      <c r="J21" s="79">
        <f t="shared" si="1"/>
        <v>7524.9517604989378</v>
      </c>
      <c r="K21" s="79">
        <f t="shared" si="1"/>
        <v>7633.7640678633688</v>
      </c>
      <c r="L21" s="79">
        <f t="shared" si="1"/>
        <v>7528.9126090398941</v>
      </c>
      <c r="M21" s="16">
        <f t="shared" si="1"/>
        <v>8178.2202585490713</v>
      </c>
      <c r="N21" s="16">
        <f t="shared" si="1"/>
        <v>7939.6453734959714</v>
      </c>
      <c r="O21" s="16">
        <f t="shared" si="1"/>
        <v>10076.207259994573</v>
      </c>
      <c r="P21" s="16">
        <f t="shared" si="1"/>
        <v>9499.2712632779894</v>
      </c>
      <c r="Q21" s="16">
        <f t="shared" si="1"/>
        <v>13034.018933472656</v>
      </c>
      <c r="R21" s="16">
        <f t="shared" si="1"/>
        <v>13452.704914457176</v>
      </c>
      <c r="S21" s="16">
        <f t="shared" si="1"/>
        <v>14626.789071785317</v>
      </c>
      <c r="T21" s="16">
        <f t="shared" si="1"/>
        <v>14678.62118375261</v>
      </c>
      <c r="U21" s="16">
        <f t="shared" si="1"/>
        <v>16366.524488635048</v>
      </c>
      <c r="V21" s="16">
        <f t="shared" si="1"/>
        <v>16316.615833768339</v>
      </c>
      <c r="W21" s="16">
        <f t="shared" si="1"/>
        <v>16121.593150401251</v>
      </c>
      <c r="X21" s="16">
        <f t="shared" si="1"/>
        <v>16323.65340499382</v>
      </c>
      <c r="Y21" s="16">
        <f t="shared" si="1"/>
        <v>16091.324332041624</v>
      </c>
      <c r="Z21" s="16">
        <f t="shared" si="1"/>
        <v>18218.499856627521</v>
      </c>
      <c r="AA21" s="16">
        <f t="shared" si="1"/>
        <v>17748.946462122036</v>
      </c>
      <c r="AB21" s="16">
        <f t="shared" si="1"/>
        <v>18100.90103183176</v>
      </c>
      <c r="AC21" s="16">
        <f t="shared" si="1"/>
        <v>19364.149351942215</v>
      </c>
      <c r="AD21" s="16">
        <f t="shared" si="1"/>
        <v>17788.536613225886</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14986</v>
      </c>
      <c r="L32" s="1">
        <f>SUMIFS(Capacity_1!G:G,Capacity_1!$A:$A,$B$29,Capacity_1!$B:$B,$H32)</f>
        <v>12651</v>
      </c>
      <c r="M32" s="1">
        <f>SUMIFS(Capacity_1!H:H,Capacity_1!$A:$A,$B$29,Capacity_1!$B:$B,$H32)</f>
        <v>11251</v>
      </c>
      <c r="N32" s="1">
        <f>SUMIFS(Capacity_1!I:I,Capacity_1!$A:$A,$B$29,Capacity_1!$B:$B,$H32)</f>
        <v>7911</v>
      </c>
      <c r="O32" s="1">
        <f>SUMIFS(Capacity_1!J:J,Capacity_1!$A:$A,$B$29,Capacity_1!$B:$B,$H32)</f>
        <v>7911</v>
      </c>
      <c r="P32" s="1">
        <f>SUMIFS(Capacity_1!K:K,Capacity_1!$A:$A,$B$29,Capacity_1!$B:$B,$H32)</f>
        <v>7191</v>
      </c>
      <c r="Q32" s="1">
        <f>SUMIFS(Capacity_1!L:L,Capacity_1!$A:$A,$B$29,Capacity_1!$B:$B,$H32)</f>
        <v>7191</v>
      </c>
      <c r="R32" s="1">
        <f>SUMIFS(Capacity_1!M:M,Capacity_1!$A:$A,$B$29,Capacity_1!$B:$B,$H32)</f>
        <v>7191</v>
      </c>
      <c r="S32" s="1">
        <f>SUMIFS(Capacity_1!N:N,Capacity_1!$A:$A,$B$29,Capacity_1!$B:$B,$H32)</f>
        <v>6471</v>
      </c>
      <c r="T32" s="1">
        <f>SUMIFS(Capacity_1!O:O,Capacity_1!$A:$A,$B$29,Capacity_1!$B:$B,$H32)</f>
        <v>5031</v>
      </c>
      <c r="U32" s="1">
        <f>SUMIFS(Capacity_1!P:P,Capacity_1!$A:$A,$B$29,Capacity_1!$B:$B,$H32)</f>
        <v>5031</v>
      </c>
      <c r="V32" s="1">
        <f>SUMIFS(Capacity_1!Q:Q,Capacity_1!$A:$A,$B$29,Capacity_1!$B:$B,$H32)</f>
        <v>5031</v>
      </c>
      <c r="W32" s="1">
        <f>SUMIFS(Capacity_1!R:R,Capacity_1!$A:$A,$B$29,Capacity_1!$B:$B,$H32)</f>
        <v>4346</v>
      </c>
      <c r="X32" s="1">
        <f>SUMIFS(Capacity_1!S:S,Capacity_1!$A:$A,$B$29,Capacity_1!$B:$B,$H32)</f>
        <v>4346</v>
      </c>
      <c r="Y32" s="1">
        <f>SUMIFS(Capacity_1!T:T,Capacity_1!$A:$A,$B$29,Capacity_1!$B:$B,$H32)</f>
        <v>3896</v>
      </c>
      <c r="Z32" s="1">
        <f>SUMIFS(Capacity_1!U:U,Capacity_1!$A:$A,$B$29,Capacity_1!$B:$B,$H32)</f>
        <v>3896</v>
      </c>
      <c r="AA32" s="1">
        <f>SUMIFS(Capacity_1!V:V,Capacity_1!$A:$A,$B$29,Capacity_1!$B:$B,$H32)</f>
        <v>3896</v>
      </c>
      <c r="AB32" s="1">
        <f>SUMIFS(Capacity_1!W:W,Capacity_1!$A:$A,$B$29,Capacity_1!$B:$B,$H32)</f>
        <v>3896</v>
      </c>
      <c r="AC32" s="1">
        <f>SUMIFS(Capacity_1!X:X,Capacity_1!$A:$A,$B$29,Capacity_1!$B:$B,$H32)</f>
        <v>3896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3370</v>
      </c>
      <c r="N33" s="1">
        <f>SUMIFS(Capacity_1!I:I,Capacity_1!$A:$A,$B$29,Capacity_1!$B:$B,$H33)</f>
        <v>0</v>
      </c>
      <c r="O33" s="1">
        <f>SUMIFS(Capacity_1!J:J,Capacity_1!$A:$A,$B$29,Capacity_1!$B:$B,$H33)</f>
        <v>0</v>
      </c>
      <c r="P33" s="1">
        <f>SUMIFS(Capacity_1!K:K,Capacity_1!$A:$A,$B$29,Capacity_1!$B:$B,$H33)</f>
        <v>0</v>
      </c>
      <c r="Q33" s="1">
        <f>SUMIFS(Capacity_1!L:L,Capacity_1!$A:$A,$B$29,Capacity_1!$B:$B,$H33)</f>
        <v>0</v>
      </c>
      <c r="R33" s="1">
        <f>SUMIFS(Capacity_1!M:M,Capacity_1!$A:$A,$B$29,Capacity_1!$B:$B,$H33)</f>
        <v>0</v>
      </c>
      <c r="S33" s="1">
        <f>SUMIFS(Capacity_1!N:N,Capacity_1!$A:$A,$B$29,Capacity_1!$B:$B,$H33)</f>
        <v>0</v>
      </c>
      <c r="T33" s="1">
        <f>SUMIFS(Capacity_1!O:O,Capacity_1!$A:$A,$B$29,Capacity_1!$B:$B,$H33)</f>
        <v>0</v>
      </c>
      <c r="U33" s="1">
        <f>SUMIFS(Capacity_1!P:P,Capacity_1!$A:$A,$B$29,Capacity_1!$B:$B,$H33)</f>
        <v>0</v>
      </c>
      <c r="V33" s="1">
        <f>SUMIFS(Capacity_1!Q:Q,Capacity_1!$A:$A,$B$29,Capacity_1!$B:$B,$H33)</f>
        <v>0</v>
      </c>
      <c r="W33" s="1">
        <f>SUMIFS(Capacity_1!R:R,Capacity_1!$A:$A,$B$29,Capacity_1!$B:$B,$H33)</f>
        <v>0</v>
      </c>
      <c r="X33" s="1">
        <f>SUMIFS(Capacity_1!S:S,Capacity_1!$A:$A,$B$29,Capacity_1!$B:$B,$H33)</f>
        <v>0</v>
      </c>
      <c r="Y33" s="1">
        <f>SUMIFS(Capacity_1!T:T,Capacity_1!$A:$A,$B$29,Capacity_1!$B:$B,$H33)</f>
        <v>0</v>
      </c>
      <c r="Z33" s="1">
        <f>SUMIFS(Capacity_1!U:U,Capacity_1!$A:$A,$B$29,Capacity_1!$B:$B,$H33)</f>
        <v>0</v>
      </c>
      <c r="AA33" s="1">
        <f>SUMIFS(Capacity_1!V:V,Capacity_1!$A:$A,$B$29,Capacity_1!$B:$B,$H33)</f>
        <v>0</v>
      </c>
      <c r="AB33" s="1">
        <f>SUMIFS(Capacity_1!W:W,Capacity_1!$A:$A,$B$29,Capacity_1!$B:$B,$H33)</f>
        <v>0</v>
      </c>
      <c r="AC33" s="1">
        <f>SUMIFS(Capacity_1!X:X,Capacity_1!$A:$A,$B$29,Capacity_1!$B:$B,$H33)</f>
        <v>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7876.9121262600002</v>
      </c>
      <c r="M35" s="1">
        <f>SUMIFS(Capacity_1!H:H,Capacity_1!$A:$A,$B$29,Capacity_1!$B:$B,$H35)</f>
        <v>7876.9121262600002</v>
      </c>
      <c r="N35" s="1">
        <f>SUMIFS(Capacity_1!I:I,Capacity_1!$A:$A,$B$29,Capacity_1!$B:$B,$H35)</f>
        <v>8887.7637579000002</v>
      </c>
      <c r="O35" s="1">
        <f>SUMIFS(Capacity_1!J:J,Capacity_1!$A:$A,$B$29,Capacity_1!$B:$B,$H35)</f>
        <v>8887.7637579000002</v>
      </c>
      <c r="P35" s="1">
        <f>SUMIFS(Capacity_1!K:K,Capacity_1!$A:$A,$B$29,Capacity_1!$B:$B,$H35)</f>
        <v>8967.4132212000004</v>
      </c>
      <c r="Q35" s="1">
        <f>SUMIFS(Capacity_1!L:L,Capacity_1!$A:$A,$B$29,Capacity_1!$B:$B,$H35)</f>
        <v>9205.1323855800001</v>
      </c>
      <c r="R35" s="1">
        <f>SUMIFS(Capacity_1!M:M,Capacity_1!$A:$A,$B$29,Capacity_1!$B:$B,$H35)</f>
        <v>9082.5923935200008</v>
      </c>
      <c r="S35" s="1">
        <f>SUMIFS(Capacity_1!N:N,Capacity_1!$A:$A,$B$29,Capacity_1!$B:$B,$H35)</f>
        <v>10061.439899159999</v>
      </c>
      <c r="T35" s="1">
        <f>SUMIFS(Capacity_1!O:O,Capacity_1!$A:$A,$B$29,Capacity_1!$B:$B,$H35)</f>
        <v>10551.091637939999</v>
      </c>
      <c r="U35" s="1">
        <f>SUMIFS(Capacity_1!P:P,Capacity_1!$A:$A,$B$29,Capacity_1!$B:$B,$H35)</f>
        <v>10816.317223489999</v>
      </c>
      <c r="V35" s="1">
        <f>SUMIFS(Capacity_1!Q:Q,Capacity_1!$A:$A,$B$29,Capacity_1!$B:$B,$H35)</f>
        <v>11605.54232411</v>
      </c>
      <c r="W35" s="1">
        <f>SUMIFS(Capacity_1!R:R,Capacity_1!$A:$A,$B$29,Capacity_1!$B:$B,$H35)</f>
        <v>11475.54232411</v>
      </c>
      <c r="X35" s="1">
        <f>SUMIFS(Capacity_1!S:S,Capacity_1!$A:$A,$B$29,Capacity_1!$B:$B,$H35)</f>
        <v>11475.54232411</v>
      </c>
      <c r="Y35" s="1">
        <f>SUMIFS(Capacity_1!T:T,Capacity_1!$A:$A,$B$29,Capacity_1!$B:$B,$H35)</f>
        <v>12269.74626799</v>
      </c>
      <c r="Z35" s="1">
        <f>SUMIFS(Capacity_1!U:U,Capacity_1!$A:$A,$B$29,Capacity_1!$B:$B,$H35)</f>
        <v>12414.418090990001</v>
      </c>
      <c r="AA35" s="1">
        <f>SUMIFS(Capacity_1!V:V,Capacity_1!$A:$A,$B$29,Capacity_1!$B:$B,$H35)</f>
        <v>12235.18011515</v>
      </c>
      <c r="AB35" s="1">
        <f>SUMIFS(Capacity_1!W:W,Capacity_1!$A:$A,$B$29,Capacity_1!$B:$B,$H35)</f>
        <v>13019.865623990001</v>
      </c>
      <c r="AC35" s="1">
        <f>SUMIFS(Capacity_1!X:X,Capacity_1!$A:$A,$B$29,Capacity_1!$B:$B,$H35)</f>
        <v>14376.85839677</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1681.8163137367999</v>
      </c>
      <c r="J37" s="1">
        <f>SUMIFS(Capacity_1!E:E,Capacity_1!$A:$A,$B$29,Capacity_1!$B:$B,$H37)</f>
        <v>1845.1661155955001</v>
      </c>
      <c r="K37" s="1">
        <f>SUMIFS(Capacity_1!F:F,Capacity_1!$A:$A,$B$29,Capacity_1!$B:$B,$H37)</f>
        <v>2456.8242704043</v>
      </c>
      <c r="L37" s="1">
        <f>SUMIFS(Capacity_1!G:G,Capacity_1!$A:$A,$B$29,Capacity_1!$B:$B,$H37)</f>
        <v>5405.3319925195001</v>
      </c>
      <c r="M37" s="1">
        <f>SUMIFS(Capacity_1!H:H,Capacity_1!$A:$A,$B$29,Capacity_1!$B:$B,$H37)</f>
        <v>6314.1030678797997</v>
      </c>
      <c r="N37" s="1">
        <f>SUMIFS(Capacity_1!I:I,Capacity_1!$A:$A,$B$29,Capacity_1!$B:$B,$H37)</f>
        <v>10335.641972977301</v>
      </c>
      <c r="O37" s="1">
        <f>SUMIFS(Capacity_1!J:J,Capacity_1!$A:$A,$B$29,Capacity_1!$B:$B,$H37)</f>
        <v>10619.2538875806</v>
      </c>
      <c r="P37" s="1">
        <f>SUMIFS(Capacity_1!K:K,Capacity_1!$A:$A,$B$29,Capacity_1!$B:$B,$H37)</f>
        <v>13996.901418998299</v>
      </c>
      <c r="Q37" s="1">
        <f>SUMIFS(Capacity_1!L:L,Capacity_1!$A:$A,$B$29,Capacity_1!$B:$B,$H37)</f>
        <v>14352.6050948963</v>
      </c>
      <c r="R37" s="1">
        <f>SUMIFS(Capacity_1!M:M,Capacity_1!$A:$A,$B$29,Capacity_1!$B:$B,$H37)</f>
        <v>14476.907437713799</v>
      </c>
      <c r="S37" s="1">
        <f>SUMIFS(Capacity_1!N:N,Capacity_1!$A:$A,$B$29,Capacity_1!$B:$B,$H37)</f>
        <v>14616.531332451301</v>
      </c>
      <c r="T37" s="1">
        <f>SUMIFS(Capacity_1!O:O,Capacity_1!$A:$A,$B$29,Capacity_1!$B:$B,$H37)</f>
        <v>15043.837028025102</v>
      </c>
      <c r="U37" s="1">
        <f>SUMIFS(Capacity_1!P:P,Capacity_1!$A:$A,$B$29,Capacity_1!$B:$B,$H37)</f>
        <v>15247.530325289599</v>
      </c>
      <c r="V37" s="1">
        <f>SUMIFS(Capacity_1!Q:Q,Capacity_1!$A:$A,$B$29,Capacity_1!$B:$B,$H37)</f>
        <v>15533.5499341538</v>
      </c>
      <c r="W37" s="1">
        <f>SUMIFS(Capacity_1!R:R,Capacity_1!$A:$A,$B$29,Capacity_1!$B:$B,$H37)</f>
        <v>15707.251733202902</v>
      </c>
      <c r="X37" s="1">
        <f>SUMIFS(Capacity_1!S:S,Capacity_1!$A:$A,$B$29,Capacity_1!$B:$B,$H37)</f>
        <v>16034.596308215599</v>
      </c>
      <c r="Y37" s="1">
        <f>SUMIFS(Capacity_1!T:T,Capacity_1!$A:$A,$B$29,Capacity_1!$B:$B,$H37)</f>
        <v>16866.030964725098</v>
      </c>
      <c r="Z37" s="1">
        <f>SUMIFS(Capacity_1!U:U,Capacity_1!$A:$A,$B$29,Capacity_1!$B:$B,$H37)</f>
        <v>17064.337784250602</v>
      </c>
      <c r="AA37" s="1">
        <f>SUMIFS(Capacity_1!V:V,Capacity_1!$A:$A,$B$29,Capacity_1!$B:$B,$H37)</f>
        <v>17273.551453283802</v>
      </c>
      <c r="AB37" s="1">
        <f>SUMIFS(Capacity_1!W:W,Capacity_1!$A:$A,$B$29,Capacity_1!$B:$B,$H37)</f>
        <v>17439.856011180698</v>
      </c>
      <c r="AC37" s="1">
        <f>SUMIFS(Capacity_1!X:X,Capacity_1!$A:$A,$B$29,Capacity_1!$B:$B,$H37)</f>
        <v>17610.1447139421</v>
      </c>
    </row>
    <row r="38" spans="1:30">
      <c r="H38" s="76" t="s">
        <v>119</v>
      </c>
      <c r="I38" s="1">
        <f>SUMIFS(Capacity_1!D:D,Capacity_1!$A:$A,$B$29,Capacity_1!$B:$B,$H38)</f>
        <v>581.81631373706273</v>
      </c>
      <c r="J38" s="1">
        <f>SUMIFS(Capacity_1!E:E,Capacity_1!$A:$A,$B$29,Capacity_1!$B:$B,$H38)</f>
        <v>1022.7381602671456</v>
      </c>
      <c r="K38" s="1">
        <f>SUMIFS(Capacity_1!F:F,Capacity_1!$A:$A,$B$29,Capacity_1!$B:$B,$H38)</f>
        <v>1311.3653820363809</v>
      </c>
      <c r="L38" s="1">
        <f>SUMIFS(Capacity_1!G:G,Capacity_1!$A:$A,$B$29,Capacity_1!$B:$B,$H38)</f>
        <v>1764.7932384306096</v>
      </c>
      <c r="M38" s="1">
        <f>SUMIFS(Capacity_1!H:H,Capacity_1!$A:$A,$B$29,Capacity_1!$B:$B,$H38)</f>
        <v>1764.2315326669247</v>
      </c>
      <c r="N38" s="1">
        <f>SUMIFS(Capacity_1!I:I,Capacity_1!$A:$A,$B$29,Capacity_1!$B:$B,$H38)</f>
        <v>1834.2078301519759</v>
      </c>
      <c r="O38" s="1">
        <f>SUMIFS(Capacity_1!J:J,Capacity_1!$A:$A,$B$29,Capacity_1!$B:$B,$H38)</f>
        <v>1997.160998684172</v>
      </c>
      <c r="P38" s="1">
        <f>SUMIFS(Capacity_1!K:K,Capacity_1!$A:$A,$B$29,Capacity_1!$B:$B,$H38)</f>
        <v>2177.4621605578327</v>
      </c>
      <c r="Q38" s="1">
        <f>SUMIFS(Capacity_1!L:L,Capacity_1!$A:$A,$B$29,Capacity_1!$B:$B,$H38)</f>
        <v>2380.6668558890042</v>
      </c>
      <c r="R38" s="1">
        <f>SUMIFS(Capacity_1!M:M,Capacity_1!$A:$A,$B$29,Capacity_1!$B:$B,$H38)</f>
        <v>2578.7274510089228</v>
      </c>
      <c r="S38" s="1">
        <f>SUMIFS(Capacity_1!N:N,Capacity_1!$A:$A,$B$29,Capacity_1!$B:$B,$H38)</f>
        <v>2775.2143634072067</v>
      </c>
      <c r="T38" s="1">
        <f>SUMIFS(Capacity_1!O:O,Capacity_1!$A:$A,$B$29,Capacity_1!$B:$B,$H38)</f>
        <v>2975.2041179232751</v>
      </c>
      <c r="U38" s="1">
        <f>SUMIFS(Capacity_1!P:P,Capacity_1!$A:$A,$B$29,Capacity_1!$B:$B,$H38)</f>
        <v>3187.8931419693836</v>
      </c>
      <c r="V38" s="1">
        <f>SUMIFS(Capacity_1!Q:Q,Capacity_1!$A:$A,$B$29,Capacity_1!$B:$B,$H38)</f>
        <v>3425.1227526857592</v>
      </c>
      <c r="W38" s="1">
        <f>SUMIFS(Capacity_1!R:R,Capacity_1!$A:$A,$B$29,Capacity_1!$B:$B,$H38)</f>
        <v>3694.4815306379292</v>
      </c>
      <c r="X38" s="1">
        <f>SUMIFS(Capacity_1!S:S,Capacity_1!$A:$A,$B$29,Capacity_1!$B:$B,$H38)</f>
        <v>3988.3552626242531</v>
      </c>
      <c r="Y38" s="1">
        <f>SUMIFS(Capacity_1!T:T,Capacity_1!$A:$A,$B$29,Capacity_1!$B:$B,$H38)</f>
        <v>4296.460147351766</v>
      </c>
      <c r="Z38" s="1">
        <f>SUMIFS(Capacity_1!U:U,Capacity_1!$A:$A,$B$29,Capacity_1!$B:$B,$H38)</f>
        <v>4634.2731523812408</v>
      </c>
      <c r="AA38" s="1">
        <f>SUMIFS(Capacity_1!V:V,Capacity_1!$A:$A,$B$29,Capacity_1!$B:$B,$H38)</f>
        <v>5000.7604329525993</v>
      </c>
      <c r="AB38" s="1">
        <f>SUMIFS(Capacity_1!W:W,Capacity_1!$A:$A,$B$29,Capacity_1!$B:$B,$H38)</f>
        <v>5340.5724943639834</v>
      </c>
      <c r="AC38" s="1">
        <f>SUMIFS(Capacity_1!X:X,Capacity_1!$A:$A,$B$29,Capacity_1!$B:$B,$H38)</f>
        <v>5701.7681733322279</v>
      </c>
    </row>
    <row r="39" spans="1:30">
      <c r="H39" s="76" t="s">
        <v>120</v>
      </c>
      <c r="I39" s="1">
        <f>SUMIFS(Capacity_1!D:D,Capacity_1!$A:$A,$B$29,Capacity_1!$B:$B,$H39)</f>
        <v>13922.359791639999</v>
      </c>
      <c r="J39" s="1">
        <f>SUMIFS(Capacity_1!E:E,Capacity_1!$A:$A,$B$29,Capacity_1!$B:$B,$H39)</f>
        <v>15132.534859119998</v>
      </c>
      <c r="K39" s="1">
        <f>SUMIFS(Capacity_1!F:F,Capacity_1!$A:$A,$B$29,Capacity_1!$B:$B,$H39)</f>
        <v>16266.519582589999</v>
      </c>
      <c r="L39" s="1">
        <f>SUMIFS(Capacity_1!G:G,Capacity_1!$A:$A,$B$29,Capacity_1!$B:$B,$H39)</f>
        <v>19988.739715079999</v>
      </c>
      <c r="M39" s="1">
        <f>SUMIFS(Capacity_1!H:H,Capacity_1!$A:$A,$B$29,Capacity_1!$B:$B,$H39)</f>
        <v>20750.214073149993</v>
      </c>
      <c r="N39" s="1">
        <f>SUMIFS(Capacity_1!I:I,Capacity_1!$A:$A,$B$29,Capacity_1!$B:$B,$H39)</f>
        <v>26380.960842319997</v>
      </c>
      <c r="O39" s="1">
        <f>SUMIFS(Capacity_1!J:J,Capacity_1!$A:$A,$B$29,Capacity_1!$B:$B,$H39)</f>
        <v>27161.043314589999</v>
      </c>
      <c r="P39" s="1">
        <f>SUMIFS(Capacity_1!K:K,Capacity_1!$A:$A,$B$29,Capacity_1!$B:$B,$H39)</f>
        <v>29715.878307519997</v>
      </c>
      <c r="Q39" s="1">
        <f>SUMIFS(Capacity_1!L:L,Capacity_1!$A:$A,$B$29,Capacity_1!$B:$B,$H39)</f>
        <v>29715.878307529998</v>
      </c>
      <c r="R39" s="1">
        <f>SUMIFS(Capacity_1!M:M,Capacity_1!$A:$A,$B$29,Capacity_1!$B:$B,$H39)</f>
        <v>29919.598350799999</v>
      </c>
      <c r="S39" s="1">
        <f>SUMIFS(Capacity_1!N:N,Capacity_1!$A:$A,$B$29,Capacity_1!$B:$B,$H39)</f>
        <v>29919.598350799999</v>
      </c>
      <c r="T39" s="1">
        <f>SUMIFS(Capacity_1!O:O,Capacity_1!$A:$A,$B$29,Capacity_1!$B:$B,$H39)</f>
        <v>31161.043314609997</v>
      </c>
      <c r="U39" s="1">
        <f>SUMIFS(Capacity_1!P:P,Capacity_1!$A:$A,$B$29,Capacity_1!$B:$B,$H39)</f>
        <v>31075.543314609997</v>
      </c>
      <c r="V39" s="1">
        <f>SUMIFS(Capacity_1!Q:Q,Capacity_1!$A:$A,$B$29,Capacity_1!$B:$B,$H39)</f>
        <v>31075.543314609997</v>
      </c>
      <c r="W39" s="1">
        <f>SUMIFS(Capacity_1!R:R,Capacity_1!$A:$A,$B$29,Capacity_1!$B:$B,$H39)</f>
        <v>32445.543314609997</v>
      </c>
      <c r="X39" s="1">
        <f>SUMIFS(Capacity_1!S:S,Capacity_1!$A:$A,$B$29,Capacity_1!$B:$B,$H39)</f>
        <v>32445.543314609997</v>
      </c>
      <c r="Y39" s="1">
        <f>SUMIFS(Capacity_1!T:T,Capacity_1!$A:$A,$B$29,Capacity_1!$B:$B,$H39)</f>
        <v>32445.543314609997</v>
      </c>
      <c r="Z39" s="1">
        <f>SUMIFS(Capacity_1!U:U,Capacity_1!$A:$A,$B$29,Capacity_1!$B:$B,$H39)</f>
        <v>32445.543314609997</v>
      </c>
      <c r="AA39" s="1">
        <f>SUMIFS(Capacity_1!V:V,Capacity_1!$A:$A,$B$29,Capacity_1!$B:$B,$H39)</f>
        <v>32445.543314609997</v>
      </c>
      <c r="AB39" s="1">
        <f>SUMIFS(Capacity_1!W:W,Capacity_1!$A:$A,$B$29,Capacity_1!$B:$B,$H39)</f>
        <v>32445.543314609997</v>
      </c>
      <c r="AC39" s="1">
        <f>SUMIFS(Capacity_1!X:X,Capacity_1!$A:$A,$B$29,Capacity_1!$B:$B,$H39)</f>
        <v>32445.543314609997</v>
      </c>
    </row>
    <row r="40" spans="1:30">
      <c r="H40" s="76" t="s">
        <v>121</v>
      </c>
      <c r="I40" s="1">
        <f>SUMIFS(Capacity_1!D:D,Capacity_1!$A:$A,$B$29,Capacity_1!$B:$B,$H40)</f>
        <v>6491.296740660001</v>
      </c>
      <c r="J40" s="1">
        <f>SUMIFS(Capacity_1!E:E,Capacity_1!$A:$A,$B$29,Capacity_1!$B:$B,$H40)</f>
        <v>7046.0938500200009</v>
      </c>
      <c r="K40" s="1">
        <f>SUMIFS(Capacity_1!F:F,Capacity_1!$A:$A,$B$29,Capacity_1!$B:$B,$H40)</f>
        <v>7818.9127204899996</v>
      </c>
      <c r="L40" s="1">
        <f>SUMIFS(Capacity_1!G:G,Capacity_1!$A:$A,$B$29,Capacity_1!$B:$B,$H40)</f>
        <v>8061.2751376800006</v>
      </c>
      <c r="M40" s="1">
        <f>SUMIFS(Capacity_1!H:H,Capacity_1!$A:$A,$B$29,Capacity_1!$B:$B,$H40)</f>
        <v>9460.0017339600017</v>
      </c>
      <c r="N40" s="1">
        <f>SUMIFS(Capacity_1!I:I,Capacity_1!$A:$A,$B$29,Capacity_1!$B:$B,$H40)</f>
        <v>13808.971424130001</v>
      </c>
      <c r="O40" s="1">
        <f>SUMIFS(Capacity_1!J:J,Capacity_1!$A:$A,$B$29,Capacity_1!$B:$B,$H40)</f>
        <v>13808.971424130001</v>
      </c>
      <c r="P40" s="1">
        <f>SUMIFS(Capacity_1!K:K,Capacity_1!$A:$A,$B$29,Capacity_1!$B:$B,$H40)</f>
        <v>13808.971424130001</v>
      </c>
      <c r="Q40" s="1">
        <f>SUMIFS(Capacity_1!L:L,Capacity_1!$A:$A,$B$29,Capacity_1!$B:$B,$H40)</f>
        <v>13808.971424130001</v>
      </c>
      <c r="R40" s="1">
        <f>SUMIFS(Capacity_1!M:M,Capacity_1!$A:$A,$B$29,Capacity_1!$B:$B,$H40)</f>
        <v>13808.971424130001</v>
      </c>
      <c r="S40" s="1">
        <f>SUMIFS(Capacity_1!N:N,Capacity_1!$A:$A,$B$29,Capacity_1!$B:$B,$H40)</f>
        <v>13808.971424130001</v>
      </c>
      <c r="T40" s="1">
        <f>SUMIFS(Capacity_1!O:O,Capacity_1!$A:$A,$B$29,Capacity_1!$B:$B,$H40)</f>
        <v>13808.971424130001</v>
      </c>
      <c r="U40" s="1">
        <f>SUMIFS(Capacity_1!P:P,Capacity_1!$A:$A,$B$29,Capacity_1!$B:$B,$H40)</f>
        <v>13808.971424130001</v>
      </c>
      <c r="V40" s="1">
        <f>SUMIFS(Capacity_1!Q:Q,Capacity_1!$A:$A,$B$29,Capacity_1!$B:$B,$H40)</f>
        <v>13808.971424130001</v>
      </c>
      <c r="W40" s="1">
        <f>SUMIFS(Capacity_1!R:R,Capacity_1!$A:$A,$B$29,Capacity_1!$B:$B,$H40)</f>
        <v>13808.971424130001</v>
      </c>
      <c r="X40" s="1">
        <f>SUMIFS(Capacity_1!S:S,Capacity_1!$A:$A,$B$29,Capacity_1!$B:$B,$H40)</f>
        <v>13808.971424130001</v>
      </c>
      <c r="Y40" s="1">
        <f>SUMIFS(Capacity_1!T:T,Capacity_1!$A:$A,$B$29,Capacity_1!$B:$B,$H40)</f>
        <v>13808.971424130001</v>
      </c>
      <c r="Z40" s="1">
        <f>SUMIFS(Capacity_1!U:U,Capacity_1!$A:$A,$B$29,Capacity_1!$B:$B,$H40)</f>
        <v>13808.971424130001</v>
      </c>
      <c r="AA40" s="1">
        <f>SUMIFS(Capacity_1!V:V,Capacity_1!$A:$A,$B$29,Capacity_1!$B:$B,$H40)</f>
        <v>13808.971424130001</v>
      </c>
      <c r="AB40" s="1">
        <f>SUMIFS(Capacity_1!W:W,Capacity_1!$A:$A,$B$29,Capacity_1!$B:$B,$H40)</f>
        <v>13808.971424130001</v>
      </c>
      <c r="AC40" s="1">
        <f>SUMIFS(Capacity_1!X:X,Capacity_1!$A:$A,$B$29,Capacity_1!$B:$B,$H40)</f>
        <v>13808.971424130001</v>
      </c>
    </row>
    <row r="41" spans="1:30">
      <c r="H41" s="77" t="s">
        <v>122</v>
      </c>
      <c r="I41" s="1">
        <f>SUMIFS(Capacity_1!D:D,Capacity_1!$A:$A,$B$29,Capacity_1!$B:$B,$H41)</f>
        <v>14730.472853547262</v>
      </c>
      <c r="J41" s="1">
        <f>SUMIFS(Capacity_1!E:E,Capacity_1!$A:$A,$B$29,Capacity_1!$B:$B,$H41)</f>
        <v>16558.597157186909</v>
      </c>
      <c r="K41" s="1">
        <f>SUMIFS(Capacity_1!F:F,Capacity_1!$A:$A,$B$29,Capacity_1!$B:$B,$H41)</f>
        <v>17930.310146453499</v>
      </c>
      <c r="L41" s="1">
        <f>SUMIFS(Capacity_1!G:G,Capacity_1!$A:$A,$B$29,Capacity_1!$B:$B,$H41)</f>
        <v>19860.755632421213</v>
      </c>
      <c r="M41" s="1">
        <f>SUMIFS(Capacity_1!H:H,Capacity_1!$A:$A,$B$29,Capacity_1!$B:$B,$H41)</f>
        <v>20991.292131025824</v>
      </c>
      <c r="N41" s="1">
        <f>SUMIFS(Capacity_1!I:I,Capacity_1!$A:$A,$B$29,Capacity_1!$B:$B,$H41)</f>
        <v>21631.539981301346</v>
      </c>
      <c r="O41" s="1">
        <f>SUMIFS(Capacity_1!J:J,Capacity_1!$A:$A,$B$29,Capacity_1!$B:$B,$H41)</f>
        <v>22450.999351561888</v>
      </c>
      <c r="P41" s="1">
        <f>SUMIFS(Capacity_1!K:K,Capacity_1!$A:$A,$B$29,Capacity_1!$B:$B,$H41)</f>
        <v>23650.257092686919</v>
      </c>
      <c r="Q41" s="1">
        <f>SUMIFS(Capacity_1!L:L,Capacity_1!$A:$A,$B$29,Capacity_1!$B:$B,$H41)</f>
        <v>24434.23552507539</v>
      </c>
      <c r="R41" s="1">
        <f>SUMIFS(Capacity_1!M:M,Capacity_1!$A:$A,$B$29,Capacity_1!$B:$B,$H41)</f>
        <v>25096.209963444482</v>
      </c>
      <c r="S41" s="1">
        <f>SUMIFS(Capacity_1!N:N,Capacity_1!$A:$A,$B$29,Capacity_1!$B:$B,$H41)</f>
        <v>26502.994543125038</v>
      </c>
      <c r="T41" s="1">
        <f>SUMIFS(Capacity_1!O:O,Capacity_1!$A:$A,$B$29,Capacity_1!$B:$B,$H41)</f>
        <v>27079.609190626619</v>
      </c>
      <c r="U41" s="1">
        <f>SUMIFS(Capacity_1!P:P,Capacity_1!$A:$A,$B$29,Capacity_1!$B:$B,$H41)</f>
        <v>27889.708439385988</v>
      </c>
      <c r="V41" s="1">
        <f>SUMIFS(Capacity_1!Q:Q,Capacity_1!$A:$A,$B$29,Capacity_1!$B:$B,$H41)</f>
        <v>28605.714316448317</v>
      </c>
      <c r="W41" s="1">
        <f>SUMIFS(Capacity_1!R:R,Capacity_1!$A:$A,$B$29,Capacity_1!$B:$B,$H41)</f>
        <v>30690.475662284025</v>
      </c>
      <c r="X41" s="1">
        <f>SUMIFS(Capacity_1!S:S,Capacity_1!$A:$A,$B$29,Capacity_1!$B:$B,$H41)</f>
        <v>31679.592999068449</v>
      </c>
      <c r="Y41" s="1">
        <f>SUMIFS(Capacity_1!T:T,Capacity_1!$A:$A,$B$29,Capacity_1!$B:$B,$H41)</f>
        <v>32565.805027988445</v>
      </c>
      <c r="Z41" s="1">
        <f>SUMIFS(Capacity_1!U:U,Capacity_1!$A:$A,$B$29,Capacity_1!$B:$B,$H41)</f>
        <v>33158.16171458114</v>
      </c>
      <c r="AA41" s="1">
        <f>SUMIFS(Capacity_1!V:V,Capacity_1!$A:$A,$B$29,Capacity_1!$B:$B,$H41)</f>
        <v>33713.286808980323</v>
      </c>
      <c r="AB41" s="1">
        <f>SUMIFS(Capacity_1!W:W,Capacity_1!$A:$A,$B$29,Capacity_1!$B:$B,$H41)</f>
        <v>35085.016878224757</v>
      </c>
      <c r="AC41" s="1">
        <f>SUMIFS(Capacity_1!X:X,Capacity_1!$A:$A,$B$29,Capacity_1!$B:$B,$H41)</f>
        <v>36570.614658422332</v>
      </c>
    </row>
    <row r="42" spans="1:30">
      <c r="H42" s="69" t="s">
        <v>123</v>
      </c>
      <c r="I42" s="1">
        <f>SUM(I32:I37,I44)</f>
        <v>43372.008924338465</v>
      </c>
      <c r="J42" s="1">
        <f t="shared" ref="J42:AC42" si="2">SUM(J32:J37,J44)</f>
        <v>42909.434395725788</v>
      </c>
      <c r="K42" s="1">
        <f t="shared" si="2"/>
        <v>40552.536081311977</v>
      </c>
      <c r="L42" s="1">
        <f t="shared" si="2"/>
        <v>42318.822038296734</v>
      </c>
      <c r="M42" s="1">
        <f t="shared" si="2"/>
        <v>40460.778785612638</v>
      </c>
      <c r="N42" s="1">
        <f t="shared" si="2"/>
        <v>38872.314412348045</v>
      </c>
      <c r="O42" s="1">
        <f t="shared" si="2"/>
        <v>39242.777211948909</v>
      </c>
      <c r="P42" s="1">
        <f t="shared" si="2"/>
        <v>41690.827585372201</v>
      </c>
      <c r="Q42" s="1">
        <f t="shared" si="2"/>
        <v>42377.655493666462</v>
      </c>
      <c r="R42" s="1">
        <f t="shared" si="2"/>
        <v>42472.560806833033</v>
      </c>
      <c r="S42" s="1">
        <f t="shared" si="2"/>
        <v>42968.151014994583</v>
      </c>
      <c r="T42" s="1">
        <f t="shared" si="2"/>
        <v>42536.579362564436</v>
      </c>
      <c r="U42" s="1">
        <f t="shared" si="2"/>
        <v>43097.365750573146</v>
      </c>
      <c r="V42" s="1">
        <f t="shared" si="2"/>
        <v>44274.691693905377</v>
      </c>
      <c r="W42" s="1">
        <f t="shared" si="2"/>
        <v>42928.789724474045</v>
      </c>
      <c r="X42" s="1">
        <f t="shared" si="2"/>
        <v>43361.366109885123</v>
      </c>
      <c r="Y42" s="1">
        <f t="shared" si="2"/>
        <v>44029.779865883967</v>
      </c>
      <c r="Z42" s="1">
        <f t="shared" si="2"/>
        <v>44477.156245931779</v>
      </c>
      <c r="AA42" s="1">
        <f t="shared" si="2"/>
        <v>43977.624395072235</v>
      </c>
      <c r="AB42" s="1">
        <f t="shared" si="2"/>
        <v>45039.808745397881</v>
      </c>
      <c r="AC42" s="1">
        <f t="shared" si="2"/>
        <v>46678.129742370897</v>
      </c>
    </row>
    <row r="44" spans="1:30">
      <c r="H44" s="69" t="s">
        <v>124</v>
      </c>
      <c r="I44" s="1">
        <f>SUMIFS(Capacity_1!D:D,Capacity_1!$A:$A,$B$29,Capacity_1!$B:$B,$H44)</f>
        <v>528.91961059165646</v>
      </c>
      <c r="J44" s="1">
        <f>SUMIFS(Capacity_1!E:E,Capacity_1!$A:$A,$B$29,Capacity_1!$B:$B,$H44)</f>
        <v>617.99528012028122</v>
      </c>
      <c r="K44" s="1">
        <f>SUMIFS(Capacity_1!F:F,Capacity_1!$A:$A,$B$29,Capacity_1!$B:$B,$H44)</f>
        <v>704.43881089767319</v>
      </c>
      <c r="L44" s="1">
        <f>SUMIFS(Capacity_1!G:G,Capacity_1!$A:$A,$B$29,Capacity_1!$B:$B,$H44)</f>
        <v>793.17791948723084</v>
      </c>
      <c r="M44" s="1">
        <f>SUMIFS(Capacity_1!H:H,Capacity_1!$A:$A,$B$29,Capacity_1!$B:$B,$H44)</f>
        <v>876.36359144283426</v>
      </c>
      <c r="N44" s="1">
        <f>SUMIFS(Capacity_1!I:I,Capacity_1!$A:$A,$B$29,Capacity_1!$B:$B,$H44)</f>
        <v>965.50868144073786</v>
      </c>
      <c r="O44" s="1">
        <f>SUMIFS(Capacity_1!J:J,Capacity_1!$A:$A,$B$29,Capacity_1!$B:$B,$H44)</f>
        <v>1052.3595664383101</v>
      </c>
      <c r="P44" s="1">
        <f>SUMIFS(Capacity_1!K:K,Capacity_1!$A:$A,$B$29,Capacity_1!$B:$B,$H44)</f>
        <v>1148.1129451438994</v>
      </c>
      <c r="Q44" s="1">
        <f>SUMIFS(Capacity_1!L:L,Capacity_1!$A:$A,$B$29,Capacity_1!$B:$B,$H44)</f>
        <v>1241.5180131601601</v>
      </c>
      <c r="R44" s="1">
        <f>SUMIFS(Capacity_1!M:M,Capacity_1!$A:$A,$B$29,Capacity_1!$B:$B,$H44)</f>
        <v>1334.6609755692305</v>
      </c>
      <c r="S44" s="1">
        <f>SUMIFS(Capacity_1!N:N,Capacity_1!$A:$A,$B$29,Capacity_1!$B:$B,$H44)</f>
        <v>1431.7797833532838</v>
      </c>
      <c r="T44" s="1">
        <f>SUMIFS(Capacity_1!O:O,Capacity_1!$A:$A,$B$29,Capacity_1!$B:$B,$H44)</f>
        <v>1523.2506965693335</v>
      </c>
      <c r="U44" s="1">
        <f>SUMIFS(Capacity_1!P:P,Capacity_1!$A:$A,$B$29,Capacity_1!$B:$B,$H44)</f>
        <v>1615.1182017635404</v>
      </c>
      <c r="V44" s="1">
        <f>SUMIFS(Capacity_1!Q:Q,Capacity_1!$A:$A,$B$29,Capacity_1!$B:$B,$H44)</f>
        <v>1717.1994356115777</v>
      </c>
      <c r="W44" s="1">
        <f>SUMIFS(Capacity_1!R:R,Capacity_1!$A:$A,$B$29,Capacity_1!$B:$B,$H44)</f>
        <v>1812.5956671311465</v>
      </c>
      <c r="X44" s="1">
        <f>SUMIFS(Capacity_1!S:S,Capacity_1!$A:$A,$B$29,Capacity_1!$B:$B,$H44)</f>
        <v>1917.8274775295245</v>
      </c>
      <c r="Y44" s="1">
        <f>SUMIFS(Capacity_1!T:T,Capacity_1!$A:$A,$B$29,Capacity_1!$B:$B,$H44)</f>
        <v>2026.0026331288693</v>
      </c>
      <c r="Z44" s="1">
        <f>SUMIFS(Capacity_1!U:U,Capacity_1!$A:$A,$B$29,Capacity_1!$B:$B,$H44)</f>
        <v>2130.4003706511812</v>
      </c>
      <c r="AA44" s="1">
        <f>SUMIFS(Capacity_1!V:V,Capacity_1!$A:$A,$B$29,Capacity_1!$B:$B,$H44)</f>
        <v>2244.2928265984297</v>
      </c>
      <c r="AB44" s="1">
        <f>SUMIFS(Capacity_1!W:W,Capacity_1!$A:$A,$B$29,Capacity_1!$B:$B,$H44)</f>
        <v>2355.4871101871804</v>
      </c>
      <c r="AC44" s="1">
        <f>SUMIFS(Capacity_1!X:X,Capacity_1!$A:$A,$B$29,Capacity_1!$B:$B,$H44)</f>
        <v>2466.5266316187958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82078.165614626778</v>
      </c>
      <c r="J51" s="1">
        <f>SUMIFS(Generation_1!D:D,Generation_1!$A:$A,$B$48,Generation_1!$B:$B,$H51)</f>
        <v>79816.639265333302</v>
      </c>
      <c r="K51" s="1">
        <f>SUMIFS(Generation_1!E:E,Generation_1!$A:$A,$B$48,Generation_1!$B:$B,$H51)</f>
        <v>73629.252001975459</v>
      </c>
      <c r="L51" s="1">
        <f>SUMIFS(Generation_1!F:F,Generation_1!$A:$A,$B$48,Generation_1!$B:$B,$H51)</f>
        <v>59415.489855535125</v>
      </c>
      <c r="M51" s="1">
        <f>SUMIFS(Generation_1!G:G,Generation_1!$A:$A,$B$48,Generation_1!$B:$B,$H51)</f>
        <v>56828.00591254828</v>
      </c>
      <c r="N51" s="1">
        <f>SUMIFS(Generation_1!H:H,Generation_1!$A:$A,$B$48,Generation_1!$B:$B,$H51)</f>
        <v>46215.041879582262</v>
      </c>
      <c r="O51" s="1">
        <f>SUMIFS(Generation_1!I:I,Generation_1!$A:$A,$B$48,Generation_1!$B:$B,$H51)</f>
        <v>50024.883607503405</v>
      </c>
      <c r="P51" s="1">
        <f>SUMIFS(Generation_1!J:J,Generation_1!$A:$A,$B$48,Generation_1!$B:$B,$H51)</f>
        <v>22431.686035799001</v>
      </c>
      <c r="Q51" s="1">
        <f>SUMIFS(Generation_1!K:K,Generation_1!$A:$A,$B$48,Generation_1!$B:$B,$H51)</f>
        <v>21994.730710319542</v>
      </c>
      <c r="R51" s="1">
        <f>SUMIFS(Generation_1!L:L,Generation_1!$A:$A,$B$48,Generation_1!$B:$B,$H51)</f>
        <v>21640.575718891363</v>
      </c>
      <c r="S51" s="1">
        <f>SUMIFS(Generation_1!M:M,Generation_1!$A:$A,$B$48,Generation_1!$B:$B,$H51)</f>
        <v>20088.855129120417</v>
      </c>
      <c r="T51" s="1">
        <f>SUMIFS(Generation_1!N:N,Generation_1!$A:$A,$B$48,Generation_1!$B:$B,$H51)</f>
        <v>16896.298448146612</v>
      </c>
      <c r="U51" s="1">
        <f>SUMIFS(Generation_1!O:O,Generation_1!$A:$A,$B$48,Generation_1!$B:$B,$H51)</f>
        <v>16449.297153209489</v>
      </c>
      <c r="V51" s="1">
        <f>SUMIFS(Generation_1!P:P,Generation_1!$A:$A,$B$48,Generation_1!$B:$B,$H51)</f>
        <v>16281.770476463753</v>
      </c>
      <c r="W51" s="1">
        <f>SUMIFS(Generation_1!Q:Q,Generation_1!$A:$A,$B$48,Generation_1!$B:$B,$H51)</f>
        <v>14342.134974296903</v>
      </c>
      <c r="X51" s="1">
        <f>SUMIFS(Generation_1!R:R,Generation_1!$A:$A,$B$48,Generation_1!$B:$B,$H51)</f>
        <v>14173.962863933142</v>
      </c>
      <c r="Y51" s="1">
        <f>SUMIFS(Generation_1!S:S,Generation_1!$A:$A,$B$48,Generation_1!$B:$B,$H51)</f>
        <v>13186.180347653768</v>
      </c>
      <c r="Z51" s="1">
        <f>SUMIFS(Generation_1!T:T,Generation_1!$A:$A,$B$48,Generation_1!$B:$B,$H51)</f>
        <v>13046.263713693039</v>
      </c>
      <c r="AA51" s="1">
        <f>SUMIFS(Generation_1!U:U,Generation_1!$A:$A,$B$48,Generation_1!$B:$B,$H51)</f>
        <v>12927.009878751553</v>
      </c>
      <c r="AB51" s="1">
        <f>SUMIFS(Generation_1!V:V,Generation_1!$A:$A,$B$48,Generation_1!$B:$B,$H51)</f>
        <v>12972.162324938199</v>
      </c>
      <c r="AC51" s="1">
        <f>SUMIFS(Generation_1!W:W,Generation_1!$A:$A,$B$48,Generation_1!$B:$B,$H51)</f>
        <v>12961.170278344436</v>
      </c>
      <c r="AE51" s="64"/>
      <c r="AF51" s="64"/>
    </row>
    <row r="52" spans="8:32">
      <c r="H52" s="69" t="s">
        <v>114</v>
      </c>
      <c r="I52" s="1">
        <f>SUMIFS(Generation_1!C:C,Generation_1!$A:$A,$B$48,Generation_1!$B:$B,$H52)</f>
        <v>24691.928935626162</v>
      </c>
      <c r="J52" s="1">
        <f>SUMIFS(Generation_1!D:D,Generation_1!$A:$A,$B$48,Generation_1!$B:$B,$H52)</f>
        <v>25118.097251648069</v>
      </c>
      <c r="K52" s="1">
        <f>SUMIFS(Generation_1!E:E,Generation_1!$A:$A,$B$48,Generation_1!$B:$B,$H52)</f>
        <v>25763.042038796182</v>
      </c>
      <c r="L52" s="1">
        <f>SUMIFS(Generation_1!F:F,Generation_1!$A:$A,$B$48,Generation_1!$B:$B,$H52)</f>
        <v>24344.820200281083</v>
      </c>
      <c r="M52" s="1">
        <f>SUMIFS(Generation_1!G:G,Generation_1!$A:$A,$B$48,Generation_1!$B:$B,$H52)</f>
        <v>17430.069439182684</v>
      </c>
      <c r="N52" s="1">
        <f>SUMIFS(Generation_1!H:H,Generation_1!$A:$A,$B$48,Generation_1!$B:$B,$H52)</f>
        <v>0</v>
      </c>
      <c r="O52" s="1">
        <f>SUMIFS(Generation_1!I:I,Generation_1!$A:$A,$B$48,Generation_1!$B:$B,$H52)</f>
        <v>0</v>
      </c>
      <c r="P52" s="1">
        <f>SUMIFS(Generation_1!J:J,Generation_1!$A:$A,$B$48,Generation_1!$B:$B,$H52)</f>
        <v>0</v>
      </c>
      <c r="Q52" s="1">
        <f>SUMIFS(Generation_1!K:K,Generation_1!$A:$A,$B$48,Generation_1!$B:$B,$H52)</f>
        <v>0</v>
      </c>
      <c r="R52" s="1">
        <f>SUMIFS(Generation_1!L:L,Generation_1!$A:$A,$B$48,Generation_1!$B:$B,$H52)</f>
        <v>0</v>
      </c>
      <c r="S52" s="1">
        <f>SUMIFS(Generation_1!M:M,Generation_1!$A:$A,$B$48,Generation_1!$B:$B,$H52)</f>
        <v>0</v>
      </c>
      <c r="T52" s="1">
        <f>SUMIFS(Generation_1!N:N,Generation_1!$A:$A,$B$48,Generation_1!$B:$B,$H52)</f>
        <v>0</v>
      </c>
      <c r="U52" s="1">
        <f>SUMIFS(Generation_1!O:O,Generation_1!$A:$A,$B$48,Generation_1!$B:$B,$H52)</f>
        <v>0</v>
      </c>
      <c r="V52" s="1">
        <f>SUMIFS(Generation_1!P:P,Generation_1!$A:$A,$B$48,Generation_1!$B:$B,$H52)</f>
        <v>0</v>
      </c>
      <c r="W52" s="1">
        <f>SUMIFS(Generation_1!Q:Q,Generation_1!$A:$A,$B$48,Generation_1!$B:$B,$H52)</f>
        <v>0</v>
      </c>
      <c r="X52" s="1">
        <f>SUMIFS(Generation_1!R:R,Generation_1!$A:$A,$B$48,Generation_1!$B:$B,$H52)</f>
        <v>0</v>
      </c>
      <c r="Y52" s="1">
        <f>SUMIFS(Generation_1!S:S,Generation_1!$A:$A,$B$48,Generation_1!$B:$B,$H52)</f>
        <v>0</v>
      </c>
      <c r="Z52" s="1">
        <f>SUMIFS(Generation_1!T:T,Generation_1!$A:$A,$B$48,Generation_1!$B:$B,$H52)</f>
        <v>0</v>
      </c>
      <c r="AA52" s="1">
        <f>SUMIFS(Generation_1!U:U,Generation_1!$A:$A,$B$48,Generation_1!$B:$B,$H52)</f>
        <v>0</v>
      </c>
      <c r="AB52" s="1">
        <f>SUMIFS(Generation_1!V:V,Generation_1!$A:$A,$B$48,Generation_1!$B:$B,$H52)</f>
        <v>0</v>
      </c>
      <c r="AC52" s="1">
        <f>SUMIFS(Generation_1!W:W,Generation_1!$A:$A,$B$48,Generation_1!$B:$B,$H52)</f>
        <v>0</v>
      </c>
      <c r="AE52" s="64"/>
      <c r="AF52" s="64"/>
    </row>
    <row r="53" spans="8:32">
      <c r="H53" s="69" t="s">
        <v>115</v>
      </c>
      <c r="I53" s="1">
        <f>SUMIFS(Generation_1!C:C,Generation_1!$A:$A,$B$48,Generation_1!$B:$B,$H53)</f>
        <v>3105.7679730483151</v>
      </c>
      <c r="J53" s="1">
        <f>SUMIFS(Generation_1!D:D,Generation_1!$A:$A,$B$48,Generation_1!$B:$B,$H53)</f>
        <v>3103.9308805624632</v>
      </c>
      <c r="K53" s="1">
        <f>SUMIFS(Generation_1!E:E,Generation_1!$A:$A,$B$48,Generation_1!$B:$B,$H53)</f>
        <v>2960.9775670386457</v>
      </c>
      <c r="L53" s="1">
        <f>SUMIFS(Generation_1!F:F,Generation_1!$A:$A,$B$48,Generation_1!$B:$B,$H53)</f>
        <v>2906.7383011279207</v>
      </c>
      <c r="M53" s="1">
        <f>SUMIFS(Generation_1!G:G,Generation_1!$A:$A,$B$48,Generation_1!$B:$B,$H53)</f>
        <v>3155.9823174668445</v>
      </c>
      <c r="N53" s="1">
        <f>SUMIFS(Generation_1!H:H,Generation_1!$A:$A,$B$48,Generation_1!$B:$B,$H53)</f>
        <v>6951.8049565702586</v>
      </c>
      <c r="O53" s="1">
        <f>SUMIFS(Generation_1!I:I,Generation_1!$A:$A,$B$48,Generation_1!$B:$B,$H53)</f>
        <v>9740.2235250987978</v>
      </c>
      <c r="P53" s="1">
        <f>SUMIFS(Generation_1!J:J,Generation_1!$A:$A,$B$48,Generation_1!$B:$B,$H53)</f>
        <v>13482.538978669116</v>
      </c>
      <c r="Q53" s="1">
        <f>SUMIFS(Generation_1!K:K,Generation_1!$A:$A,$B$48,Generation_1!$B:$B,$H53)</f>
        <v>13681.12134813903</v>
      </c>
      <c r="R53" s="1">
        <f>SUMIFS(Generation_1!L:L,Generation_1!$A:$A,$B$48,Generation_1!$B:$B,$H53)</f>
        <v>14105.241280218605</v>
      </c>
      <c r="S53" s="1">
        <f>SUMIFS(Generation_1!M:M,Generation_1!$A:$A,$B$48,Generation_1!$B:$B,$H53)</f>
        <v>13670.6359175613</v>
      </c>
      <c r="T53" s="1">
        <f>SUMIFS(Generation_1!N:N,Generation_1!$A:$A,$B$48,Generation_1!$B:$B,$H53)</f>
        <v>14127.568445993958</v>
      </c>
      <c r="U53" s="1">
        <f>SUMIFS(Generation_1!O:O,Generation_1!$A:$A,$B$48,Generation_1!$B:$B,$H53)</f>
        <v>14348.870196615168</v>
      </c>
      <c r="V53" s="1">
        <f>SUMIFS(Generation_1!P:P,Generation_1!$A:$A,$B$48,Generation_1!$B:$B,$H53)</f>
        <v>14445.052263776997</v>
      </c>
      <c r="W53" s="1">
        <f>SUMIFS(Generation_1!Q:Q,Generation_1!$A:$A,$B$48,Generation_1!$B:$B,$H53)</f>
        <v>13162.304416711422</v>
      </c>
      <c r="X53" s="1">
        <f>SUMIFS(Generation_1!R:R,Generation_1!$A:$A,$B$48,Generation_1!$B:$B,$H53)</f>
        <v>13188.609952317251</v>
      </c>
      <c r="Y53" s="1">
        <f>SUMIFS(Generation_1!S:S,Generation_1!$A:$A,$B$48,Generation_1!$B:$B,$H53)</f>
        <v>13355.19903031351</v>
      </c>
      <c r="Z53" s="1">
        <f>SUMIFS(Generation_1!T:T,Generation_1!$A:$A,$B$48,Generation_1!$B:$B,$H53)</f>
        <v>12673.353477116052</v>
      </c>
      <c r="AA53" s="1">
        <f>SUMIFS(Generation_1!U:U,Generation_1!$A:$A,$B$48,Generation_1!$B:$B,$H53)</f>
        <v>11331.139779117988</v>
      </c>
      <c r="AB53" s="1">
        <f>SUMIFS(Generation_1!V:V,Generation_1!$A:$A,$B$48,Generation_1!$B:$B,$H53)</f>
        <v>11325.056214738805</v>
      </c>
      <c r="AC53" s="1">
        <f>SUMIFS(Generation_1!W:W,Generation_1!$A:$A,$B$48,Generation_1!$B:$B,$H53)</f>
        <v>11343.771097026409</v>
      </c>
      <c r="AE53" s="64"/>
      <c r="AF53" s="64"/>
    </row>
    <row r="54" spans="8:32">
      <c r="H54" s="69" t="s">
        <v>116</v>
      </c>
      <c r="I54" s="1">
        <f>SUMIFS(Generation_1!C:C,Generation_1!$A:$A,$B$48,Generation_1!$B:$B,$H54)</f>
        <v>89.181579575949897</v>
      </c>
      <c r="J54" s="1">
        <f>SUMIFS(Generation_1!D:D,Generation_1!$A:$A,$B$48,Generation_1!$B:$B,$H54)</f>
        <v>65.537867258468012</v>
      </c>
      <c r="K54" s="1">
        <f>SUMIFS(Generation_1!E:E,Generation_1!$A:$A,$B$48,Generation_1!$B:$B,$H54)</f>
        <v>92.230786292236161</v>
      </c>
      <c r="L54" s="1">
        <f>SUMIFS(Generation_1!F:F,Generation_1!$A:$A,$B$48,Generation_1!$B:$B,$H54)</f>
        <v>152.42923972953787</v>
      </c>
      <c r="M54" s="1">
        <f>SUMIFS(Generation_1!G:G,Generation_1!$A:$A,$B$48,Generation_1!$B:$B,$H54)</f>
        <v>228.80632733263235</v>
      </c>
      <c r="N54" s="1">
        <f>SUMIFS(Generation_1!H:H,Generation_1!$A:$A,$B$48,Generation_1!$B:$B,$H54)</f>
        <v>1022.5786914014604</v>
      </c>
      <c r="O54" s="1">
        <f>SUMIFS(Generation_1!I:I,Generation_1!$A:$A,$B$48,Generation_1!$B:$B,$H54)</f>
        <v>2458.7794965958983</v>
      </c>
      <c r="P54" s="1">
        <f>SUMIFS(Generation_1!J:J,Generation_1!$A:$A,$B$48,Generation_1!$B:$B,$H54)</f>
        <v>14003.762620332629</v>
      </c>
      <c r="Q54" s="1">
        <f>SUMIFS(Generation_1!K:K,Generation_1!$A:$A,$B$48,Generation_1!$B:$B,$H54)</f>
        <v>16137.472504974829</v>
      </c>
      <c r="R54" s="1">
        <f>SUMIFS(Generation_1!L:L,Generation_1!$A:$A,$B$48,Generation_1!$B:$B,$H54)</f>
        <v>18538.108477452683</v>
      </c>
      <c r="S54" s="1">
        <f>SUMIFS(Generation_1!M:M,Generation_1!$A:$A,$B$48,Generation_1!$B:$B,$H54)</f>
        <v>20034.90448763717</v>
      </c>
      <c r="T54" s="1">
        <f>SUMIFS(Generation_1!N:N,Generation_1!$A:$A,$B$48,Generation_1!$B:$B,$H54)</f>
        <v>24089.620730382914</v>
      </c>
      <c r="U54" s="1">
        <f>SUMIFS(Generation_1!O:O,Generation_1!$A:$A,$B$48,Generation_1!$B:$B,$H54)</f>
        <v>26293.099836806461</v>
      </c>
      <c r="V54" s="1">
        <f>SUMIFS(Generation_1!P:P,Generation_1!$A:$A,$B$48,Generation_1!$B:$B,$H54)</f>
        <v>26525.355414555437</v>
      </c>
      <c r="W54" s="1">
        <f>SUMIFS(Generation_1!Q:Q,Generation_1!$A:$A,$B$48,Generation_1!$B:$B,$H54)</f>
        <v>24802.293110936775</v>
      </c>
      <c r="X54" s="1">
        <f>SUMIFS(Generation_1!R:R,Generation_1!$A:$A,$B$48,Generation_1!$B:$B,$H54)</f>
        <v>23997.264822830191</v>
      </c>
      <c r="Y54" s="1">
        <f>SUMIFS(Generation_1!S:S,Generation_1!$A:$A,$B$48,Generation_1!$B:$B,$H54)</f>
        <v>33363.727895352327</v>
      </c>
      <c r="Z54" s="1">
        <f>SUMIFS(Generation_1!T:T,Generation_1!$A:$A,$B$48,Generation_1!$B:$B,$H54)</f>
        <v>30514.779129482537</v>
      </c>
      <c r="AA54" s="1">
        <f>SUMIFS(Generation_1!U:U,Generation_1!$A:$A,$B$48,Generation_1!$B:$B,$H54)</f>
        <v>34584.188587973513</v>
      </c>
      <c r="AB54" s="1">
        <f>SUMIFS(Generation_1!V:V,Generation_1!$A:$A,$B$48,Generation_1!$B:$B,$H54)</f>
        <v>37368.298008383055</v>
      </c>
      <c r="AC54" s="1">
        <f>SUMIFS(Generation_1!W:W,Generation_1!$A:$A,$B$48,Generation_1!$B:$B,$H54)</f>
        <v>36722.583130770123</v>
      </c>
      <c r="AE54" s="64"/>
      <c r="AF54" s="64"/>
    </row>
    <row r="55" spans="8:32">
      <c r="H55" s="69" t="s">
        <v>117</v>
      </c>
      <c r="I55" s="1">
        <f>SUMIFS(Generation_1!C:C,Generation_1!$A:$A,$B$48,Generation_1!$B:$B,$H55)</f>
        <v>15926.336943168921</v>
      </c>
      <c r="J55" s="1">
        <f>SUMIFS(Generation_1!D:D,Generation_1!$A:$A,$B$48,Generation_1!$B:$B,$H55)</f>
        <v>13633.333570978637</v>
      </c>
      <c r="K55" s="1">
        <f>SUMIFS(Generation_1!E:E,Generation_1!$A:$A,$B$48,Generation_1!$B:$B,$H55)</f>
        <v>13210.265996593029</v>
      </c>
      <c r="L55" s="1">
        <f>SUMIFS(Generation_1!F:F,Generation_1!$A:$A,$B$48,Generation_1!$B:$B,$H55)</f>
        <v>15963.266491706168</v>
      </c>
      <c r="M55" s="1">
        <f>SUMIFS(Generation_1!G:G,Generation_1!$A:$A,$B$48,Generation_1!$B:$B,$H55)</f>
        <v>13834.35138197714</v>
      </c>
      <c r="N55" s="1">
        <f>SUMIFS(Generation_1!H:H,Generation_1!$A:$A,$B$48,Generation_1!$B:$B,$H55)</f>
        <v>13889.25056499625</v>
      </c>
      <c r="O55" s="1">
        <f>SUMIFS(Generation_1!I:I,Generation_1!$A:$A,$B$48,Generation_1!$B:$B,$H55)</f>
        <v>9861.1376969959947</v>
      </c>
      <c r="P55" s="1">
        <f>SUMIFS(Generation_1!J:J,Generation_1!$A:$A,$B$48,Generation_1!$B:$B,$H55)</f>
        <v>14146.42015898789</v>
      </c>
      <c r="Q55" s="1">
        <f>SUMIFS(Generation_1!K:K,Generation_1!$A:$A,$B$48,Generation_1!$B:$B,$H55)</f>
        <v>13366.168471185018</v>
      </c>
      <c r="R55" s="1">
        <f>SUMIFS(Generation_1!L:L,Generation_1!$A:$A,$B$48,Generation_1!$B:$B,$H55)</f>
        <v>11257.840012880655</v>
      </c>
      <c r="S55" s="1">
        <f>SUMIFS(Generation_1!M:M,Generation_1!$A:$A,$B$48,Generation_1!$B:$B,$H55)</f>
        <v>11274.898639374394</v>
      </c>
      <c r="T55" s="1">
        <f>SUMIFS(Generation_1!N:N,Generation_1!$A:$A,$B$48,Generation_1!$B:$B,$H55)</f>
        <v>10797.029786061847</v>
      </c>
      <c r="U55" s="1">
        <f>SUMIFS(Generation_1!O:O,Generation_1!$A:$A,$B$48,Generation_1!$B:$B,$H55)</f>
        <v>11371.048302259023</v>
      </c>
      <c r="V55" s="1">
        <f>SUMIFS(Generation_1!P:P,Generation_1!$A:$A,$B$48,Generation_1!$B:$B,$H55)</f>
        <v>12285.296631876272</v>
      </c>
      <c r="W55" s="1">
        <f>SUMIFS(Generation_1!Q:Q,Generation_1!$A:$A,$B$48,Generation_1!$B:$B,$H55)</f>
        <v>10061.30388330624</v>
      </c>
      <c r="X55" s="1">
        <f>SUMIFS(Generation_1!R:R,Generation_1!$A:$A,$B$48,Generation_1!$B:$B,$H55)</f>
        <v>11443.662921358085</v>
      </c>
      <c r="Y55" s="1">
        <f>SUMIFS(Generation_1!S:S,Generation_1!$A:$A,$B$48,Generation_1!$B:$B,$H55)</f>
        <v>8587.3183840231177</v>
      </c>
      <c r="Z55" s="1">
        <f>SUMIFS(Generation_1!T:T,Generation_1!$A:$A,$B$48,Generation_1!$B:$B,$H55)</f>
        <v>13621.152106117823</v>
      </c>
      <c r="AA55" s="1">
        <f>SUMIFS(Generation_1!U:U,Generation_1!$A:$A,$B$48,Generation_1!$B:$B,$H55)</f>
        <v>12943.163590844269</v>
      </c>
      <c r="AB55" s="1">
        <f>SUMIFS(Generation_1!V:V,Generation_1!$A:$A,$B$48,Generation_1!$B:$B,$H55)</f>
        <v>11133.866358701462</v>
      </c>
      <c r="AC55" s="1">
        <f>SUMIFS(Generation_1!W:W,Generation_1!$A:$A,$B$48,Generation_1!$B:$B,$H55)</f>
        <v>10966.89753698467</v>
      </c>
      <c r="AE55" s="64"/>
      <c r="AF55" s="64"/>
    </row>
    <row r="56" spans="8:32">
      <c r="H56" s="69" t="s">
        <v>118</v>
      </c>
      <c r="I56" s="1">
        <f>SUMIFS(Generation_1!C:C,Generation_1!$A:$A,$B$48,Generation_1!$B:$B,$H56)</f>
        <v>510.25144278726066</v>
      </c>
      <c r="J56" s="1">
        <f>SUMIFS(Generation_1!D:D,Generation_1!$A:$A,$B$48,Generation_1!$B:$B,$H56)</f>
        <v>768.26930378462873</v>
      </c>
      <c r="K56" s="1">
        <f>SUMIFS(Generation_1!E:E,Generation_1!$A:$A,$B$48,Generation_1!$B:$B,$H56)</f>
        <v>883.6982838057038</v>
      </c>
      <c r="L56" s="1">
        <f>SUMIFS(Generation_1!F:F,Generation_1!$A:$A,$B$48,Generation_1!$B:$B,$H56)</f>
        <v>1830.0672364602781</v>
      </c>
      <c r="M56" s="1">
        <f>SUMIFS(Generation_1!G:G,Generation_1!$A:$A,$B$48,Generation_1!$B:$B,$H56)</f>
        <v>3874.1772022103755</v>
      </c>
      <c r="N56" s="1">
        <f>SUMIFS(Generation_1!H:H,Generation_1!$A:$A,$B$48,Generation_1!$B:$B,$H56)</f>
        <v>10340.727551237649</v>
      </c>
      <c r="O56" s="1">
        <f>SUMIFS(Generation_1!I:I,Generation_1!$A:$A,$B$48,Generation_1!$B:$B,$H56)</f>
        <v>11529.516466342973</v>
      </c>
      <c r="P56" s="1">
        <f>SUMIFS(Generation_1!J:J,Generation_1!$A:$A,$B$48,Generation_1!$B:$B,$H56)</f>
        <v>11901.739077326596</v>
      </c>
      <c r="Q56" s="1">
        <f>SUMIFS(Generation_1!K:K,Generation_1!$A:$A,$B$48,Generation_1!$B:$B,$H56)</f>
        <v>11701.967323652754</v>
      </c>
      <c r="R56" s="1">
        <f>SUMIFS(Generation_1!L:L,Generation_1!$A:$A,$B$48,Generation_1!$B:$B,$H56)</f>
        <v>12158.810348298994</v>
      </c>
      <c r="S56" s="1">
        <f>SUMIFS(Generation_1!M:M,Generation_1!$A:$A,$B$48,Generation_1!$B:$B,$H56)</f>
        <v>11195.511239206278</v>
      </c>
      <c r="T56" s="1">
        <f>SUMIFS(Generation_1!N:N,Generation_1!$A:$A,$B$48,Generation_1!$B:$B,$H56)</f>
        <v>11095.582413547163</v>
      </c>
      <c r="U56" s="1">
        <f>SUMIFS(Generation_1!O:O,Generation_1!$A:$A,$B$48,Generation_1!$B:$B,$H56)</f>
        <v>10359.863323583249</v>
      </c>
      <c r="V56" s="1">
        <f>SUMIFS(Generation_1!P:P,Generation_1!$A:$A,$B$48,Generation_1!$B:$B,$H56)</f>
        <v>10272.180717058751</v>
      </c>
      <c r="W56" s="1">
        <f>SUMIFS(Generation_1!Q:Q,Generation_1!$A:$A,$B$48,Generation_1!$B:$B,$H56)</f>
        <v>10915.640487796954</v>
      </c>
      <c r="X56" s="1">
        <f>SUMIFS(Generation_1!R:R,Generation_1!$A:$A,$B$48,Generation_1!$B:$B,$H56)</f>
        <v>11142.269087058083</v>
      </c>
      <c r="Y56" s="1">
        <f>SUMIFS(Generation_1!S:S,Generation_1!$A:$A,$B$48,Generation_1!$B:$B,$H56)</f>
        <v>10814.251167401542</v>
      </c>
      <c r="Z56" s="1">
        <f>SUMIFS(Generation_1!T:T,Generation_1!$A:$A,$B$48,Generation_1!$B:$B,$H56)</f>
        <v>10315.228832397434</v>
      </c>
      <c r="AA56" s="1">
        <f>SUMIFS(Generation_1!U:U,Generation_1!$A:$A,$B$48,Generation_1!$B:$B,$H56)</f>
        <v>9542.6697642911786</v>
      </c>
      <c r="AB56" s="1">
        <f>SUMIFS(Generation_1!V:V,Generation_1!$A:$A,$B$48,Generation_1!$B:$B,$H56)</f>
        <v>9547.0329995961238</v>
      </c>
      <c r="AC56" s="1">
        <f>SUMIFS(Generation_1!W:W,Generation_1!$A:$A,$B$48,Generation_1!$B:$B,$H56)</f>
        <v>8977.0366031538015</v>
      </c>
      <c r="AE56" s="64"/>
      <c r="AF56" s="64"/>
    </row>
    <row r="57" spans="8:32">
      <c r="H57" s="69" t="s">
        <v>119</v>
      </c>
      <c r="I57" s="1">
        <f>SUMIFS(Generation_1!C:C,Generation_1!$A:$A,$B$48,Generation_1!$B:$B,$H57)</f>
        <v>367.96499929447253</v>
      </c>
      <c r="J57" s="1">
        <f>SUMIFS(Generation_1!D:D,Generation_1!$A:$A,$B$48,Generation_1!$B:$B,$H57)</f>
        <v>637.20719996150797</v>
      </c>
      <c r="K57" s="1">
        <f>SUMIFS(Generation_1!E:E,Generation_1!$A:$A,$B$48,Generation_1!$B:$B,$H57)</f>
        <v>810.55494025175358</v>
      </c>
      <c r="L57" s="1">
        <f>SUMIFS(Generation_1!F:F,Generation_1!$A:$A,$B$48,Generation_1!$B:$B,$H57)</f>
        <v>1092.5122604028797</v>
      </c>
      <c r="M57" s="1">
        <f>SUMIFS(Generation_1!G:G,Generation_1!$A:$A,$B$48,Generation_1!$B:$B,$H57)</f>
        <v>1246.5346655013593</v>
      </c>
      <c r="N57" s="1">
        <f>SUMIFS(Generation_1!H:H,Generation_1!$A:$A,$B$48,Generation_1!$B:$B,$H57)</f>
        <v>1315.7583764612341</v>
      </c>
      <c r="O57" s="1">
        <f>SUMIFS(Generation_1!I:I,Generation_1!$A:$A,$B$48,Generation_1!$B:$B,$H57)</f>
        <v>1442.2904551264421</v>
      </c>
      <c r="P57" s="1">
        <f>SUMIFS(Generation_1!J:J,Generation_1!$A:$A,$B$48,Generation_1!$B:$B,$H57)</f>
        <v>1576.8920035450944</v>
      </c>
      <c r="Q57" s="1">
        <f>SUMIFS(Generation_1!K:K,Generation_1!$A:$A,$B$48,Generation_1!$B:$B,$H57)</f>
        <v>1723.4671161060137</v>
      </c>
      <c r="R57" s="1">
        <f>SUMIFS(Generation_1!L:L,Generation_1!$A:$A,$B$48,Generation_1!$B:$B,$H57)</f>
        <v>1882.8575393361848</v>
      </c>
      <c r="S57" s="1">
        <f>SUMIFS(Generation_1!M:M,Generation_1!$A:$A,$B$48,Generation_1!$B:$B,$H57)</f>
        <v>2043.74689499961</v>
      </c>
      <c r="T57" s="1">
        <f>SUMIFS(Generation_1!N:N,Generation_1!$A:$A,$B$48,Generation_1!$B:$B,$H57)</f>
        <v>2194.0580579286911</v>
      </c>
      <c r="U57" s="1">
        <f>SUMIFS(Generation_1!O:O,Generation_1!$A:$A,$B$48,Generation_1!$B:$B,$H57)</f>
        <v>2342.1717164216352</v>
      </c>
      <c r="V57" s="1">
        <f>SUMIFS(Generation_1!P:P,Generation_1!$A:$A,$B$48,Generation_1!$B:$B,$H57)</f>
        <v>2506.9773300826068</v>
      </c>
      <c r="W57" s="1">
        <f>SUMIFS(Generation_1!Q:Q,Generation_1!$A:$A,$B$48,Generation_1!$B:$B,$H57)</f>
        <v>2680.3313852507854</v>
      </c>
      <c r="X57" s="1">
        <f>SUMIFS(Generation_1!R:R,Generation_1!$A:$A,$B$48,Generation_1!$B:$B,$H57)</f>
        <v>2925.0384901139851</v>
      </c>
      <c r="Y57" s="1">
        <f>SUMIFS(Generation_1!S:S,Generation_1!$A:$A,$B$48,Generation_1!$B:$B,$H57)</f>
        <v>3165.2927111288682</v>
      </c>
      <c r="Z57" s="1">
        <f>SUMIFS(Generation_1!T:T,Generation_1!$A:$A,$B$48,Generation_1!$B:$B,$H57)</f>
        <v>3408.0196901972131</v>
      </c>
      <c r="AA57" s="1">
        <f>SUMIFS(Generation_1!U:U,Generation_1!$A:$A,$B$48,Generation_1!$B:$B,$H57)</f>
        <v>3651.243513453117</v>
      </c>
      <c r="AB57" s="1">
        <f>SUMIFS(Generation_1!V:V,Generation_1!$A:$A,$B$48,Generation_1!$B:$B,$H57)</f>
        <v>3935.9847176462777</v>
      </c>
      <c r="AC57" s="1">
        <f>SUMIFS(Generation_1!W:W,Generation_1!$A:$A,$B$48,Generation_1!$B:$B,$H57)</f>
        <v>4226.0740891959467</v>
      </c>
      <c r="AE57" s="64"/>
      <c r="AF57" s="64"/>
    </row>
    <row r="58" spans="8:32">
      <c r="H58" s="69" t="s">
        <v>120</v>
      </c>
      <c r="I58" s="1">
        <f>SUMIFS(Generation_1!C:C,Generation_1!$A:$A,$B$48,Generation_1!$B:$B,$H58)</f>
        <v>47133.821205490618</v>
      </c>
      <c r="J58" s="1">
        <f>SUMIFS(Generation_1!D:D,Generation_1!$A:$A,$B$48,Generation_1!$B:$B,$H58)</f>
        <v>47466.208281970728</v>
      </c>
      <c r="K58" s="1">
        <f>SUMIFS(Generation_1!E:E,Generation_1!$A:$A,$B$48,Generation_1!$B:$B,$H58)</f>
        <v>50347.342488779497</v>
      </c>
      <c r="L58" s="1">
        <f>SUMIFS(Generation_1!F:F,Generation_1!$A:$A,$B$48,Generation_1!$B:$B,$H58)</f>
        <v>61330.540745578503</v>
      </c>
      <c r="M58" s="1">
        <f>SUMIFS(Generation_1!G:G,Generation_1!$A:$A,$B$48,Generation_1!$B:$B,$H58)</f>
        <v>67154.440551736305</v>
      </c>
      <c r="N58" s="1">
        <f>SUMIFS(Generation_1!H:H,Generation_1!$A:$A,$B$48,Generation_1!$B:$B,$H58)</f>
        <v>82269.458390689528</v>
      </c>
      <c r="O58" s="1">
        <f>SUMIFS(Generation_1!I:I,Generation_1!$A:$A,$B$48,Generation_1!$B:$B,$H58)</f>
        <v>79746.149316684168</v>
      </c>
      <c r="P58" s="1">
        <f>SUMIFS(Generation_1!J:J,Generation_1!$A:$A,$B$48,Generation_1!$B:$B,$H58)</f>
        <v>90515.990827533853</v>
      </c>
      <c r="Q58" s="1">
        <f>SUMIFS(Generation_1!K:K,Generation_1!$A:$A,$B$48,Generation_1!$B:$B,$H58)</f>
        <v>88977.675378279688</v>
      </c>
      <c r="R58" s="1">
        <f>SUMIFS(Generation_1!L:L,Generation_1!$A:$A,$B$48,Generation_1!$B:$B,$H58)</f>
        <v>89215.398567402779</v>
      </c>
      <c r="S58" s="1">
        <f>SUMIFS(Generation_1!M:M,Generation_1!$A:$A,$B$48,Generation_1!$B:$B,$H58)</f>
        <v>90305.925028402387</v>
      </c>
      <c r="T58" s="1">
        <f>SUMIFS(Generation_1!N:N,Generation_1!$A:$A,$B$48,Generation_1!$B:$B,$H58)</f>
        <v>90169.293833601841</v>
      </c>
      <c r="U58" s="1">
        <f>SUMIFS(Generation_1!O:O,Generation_1!$A:$A,$B$48,Generation_1!$B:$B,$H58)</f>
        <v>90460.967765181864</v>
      </c>
      <c r="V58" s="1">
        <f>SUMIFS(Generation_1!P:P,Generation_1!$A:$A,$B$48,Generation_1!$B:$B,$H58)</f>
        <v>91814.587830462027</v>
      </c>
      <c r="W58" s="1">
        <f>SUMIFS(Generation_1!Q:Q,Generation_1!$A:$A,$B$48,Generation_1!$B:$B,$H58)</f>
        <v>99428.839820689231</v>
      </c>
      <c r="X58" s="1">
        <f>SUMIFS(Generation_1!R:R,Generation_1!$A:$A,$B$48,Generation_1!$B:$B,$H58)</f>
        <v>100305.52439820372</v>
      </c>
      <c r="Y58" s="1">
        <f>SUMIFS(Generation_1!S:S,Generation_1!$A:$A,$B$48,Generation_1!$B:$B,$H58)</f>
        <v>95995.957238271512</v>
      </c>
      <c r="Z58" s="1">
        <f>SUMIFS(Generation_1!T:T,Generation_1!$A:$A,$B$48,Generation_1!$B:$B,$H58)</f>
        <v>99969.816774387815</v>
      </c>
      <c r="AA58" s="1">
        <f>SUMIFS(Generation_1!U:U,Generation_1!$A:$A,$B$48,Generation_1!$B:$B,$H58)</f>
        <v>98352.801805074967</v>
      </c>
      <c r="AB58" s="1">
        <f>SUMIFS(Generation_1!V:V,Generation_1!$A:$A,$B$48,Generation_1!$B:$B,$H58)</f>
        <v>97685.584630271522</v>
      </c>
      <c r="AC58" s="1">
        <f>SUMIFS(Generation_1!W:W,Generation_1!$A:$A,$B$48,Generation_1!$B:$B,$H58)</f>
        <v>98508.390169785271</v>
      </c>
      <c r="AE58" s="64"/>
      <c r="AF58" s="64"/>
    </row>
    <row r="59" spans="8:32">
      <c r="H59" s="69" t="s">
        <v>121</v>
      </c>
      <c r="I59" s="1">
        <f>SUMIFS(Generation_1!C:C,Generation_1!$A:$A,$B$48,Generation_1!$B:$B,$H59)</f>
        <v>16263.718028486786</v>
      </c>
      <c r="J59" s="1">
        <f>SUMIFS(Generation_1!D:D,Generation_1!$A:$A,$B$48,Generation_1!$B:$B,$H59)</f>
        <v>18232.087351663315</v>
      </c>
      <c r="K59" s="1">
        <f>SUMIFS(Generation_1!E:E,Generation_1!$A:$A,$B$48,Generation_1!$B:$B,$H59)</f>
        <v>19634.067720081057</v>
      </c>
      <c r="L59" s="1">
        <f>SUMIFS(Generation_1!F:F,Generation_1!$A:$A,$B$48,Generation_1!$B:$B,$H59)</f>
        <v>20094.635393118973</v>
      </c>
      <c r="M59" s="1">
        <f>SUMIFS(Generation_1!G:G,Generation_1!$A:$A,$B$48,Generation_1!$B:$B,$H59)</f>
        <v>23672.502121308953</v>
      </c>
      <c r="N59" s="1">
        <f>SUMIFS(Generation_1!H:H,Generation_1!$A:$A,$B$48,Generation_1!$B:$B,$H59)</f>
        <v>32708.903600244925</v>
      </c>
      <c r="O59" s="1">
        <f>SUMIFS(Generation_1!I:I,Generation_1!$A:$A,$B$48,Generation_1!$B:$B,$H59)</f>
        <v>32990.735621901622</v>
      </c>
      <c r="P59" s="1">
        <f>SUMIFS(Generation_1!J:J,Generation_1!$A:$A,$B$48,Generation_1!$B:$B,$H59)</f>
        <v>28974.127655561304</v>
      </c>
      <c r="Q59" s="1">
        <f>SUMIFS(Generation_1!K:K,Generation_1!$A:$A,$B$48,Generation_1!$B:$B,$H59)</f>
        <v>30195.741137110082</v>
      </c>
      <c r="R59" s="1">
        <f>SUMIFS(Generation_1!L:L,Generation_1!$A:$A,$B$48,Generation_1!$B:$B,$H59)</f>
        <v>31166.8677541377</v>
      </c>
      <c r="S59" s="1">
        <f>SUMIFS(Generation_1!M:M,Generation_1!$A:$A,$B$48,Generation_1!$B:$B,$H59)</f>
        <v>31657.548135433397</v>
      </c>
      <c r="T59" s="1">
        <f>SUMIFS(Generation_1!N:N,Generation_1!$A:$A,$B$48,Generation_1!$B:$B,$H59)</f>
        <v>32794.673043349525</v>
      </c>
      <c r="U59" s="1">
        <f>SUMIFS(Generation_1!O:O,Generation_1!$A:$A,$B$48,Generation_1!$B:$B,$H59)</f>
        <v>31824.710401184944</v>
      </c>
      <c r="V59" s="1">
        <f>SUMIFS(Generation_1!P:P,Generation_1!$A:$A,$B$48,Generation_1!$B:$B,$H59)</f>
        <v>31478.648108427591</v>
      </c>
      <c r="W59" s="1">
        <f>SUMIFS(Generation_1!Q:Q,Generation_1!$A:$A,$B$48,Generation_1!$B:$B,$H59)</f>
        <v>32739.158373755221</v>
      </c>
      <c r="X59" s="1">
        <f>SUMIFS(Generation_1!R:R,Generation_1!$A:$A,$B$48,Generation_1!$B:$B,$H59)</f>
        <v>32651.926529371096</v>
      </c>
      <c r="Y59" s="1">
        <f>SUMIFS(Generation_1!S:S,Generation_1!$A:$A,$B$48,Generation_1!$B:$B,$H59)</f>
        <v>32891.809368061469</v>
      </c>
      <c r="Z59" s="1">
        <f>SUMIFS(Generation_1!T:T,Generation_1!$A:$A,$B$48,Generation_1!$B:$B,$H59)</f>
        <v>29119.365531946183</v>
      </c>
      <c r="AA59" s="1">
        <f>SUMIFS(Generation_1!U:U,Generation_1!$A:$A,$B$48,Generation_1!$B:$B,$H59)</f>
        <v>30335.506311725483</v>
      </c>
      <c r="AB59" s="1">
        <f>SUMIFS(Generation_1!V:V,Generation_1!$A:$A,$B$48,Generation_1!$B:$B,$H59)</f>
        <v>31130.788648376853</v>
      </c>
      <c r="AC59" s="1">
        <f>SUMIFS(Generation_1!W:W,Generation_1!$A:$A,$B$48,Generation_1!$B:$B,$H59)</f>
        <v>31674.460364308488</v>
      </c>
      <c r="AE59" s="64"/>
      <c r="AF59" s="64"/>
    </row>
    <row r="60" spans="8:32">
      <c r="H60" s="69" t="s">
        <v>122</v>
      </c>
      <c r="I60" s="1">
        <f>SUMIFS(Generation_1!C:C,Generation_1!$A:$A,$B$48,Generation_1!$B:$B,$H60)</f>
        <v>19217.9307570077</v>
      </c>
      <c r="J60" s="1">
        <f>SUMIFS(Generation_1!D:D,Generation_1!$A:$A,$B$48,Generation_1!$B:$B,$H60)</f>
        <v>22211.243212839705</v>
      </c>
      <c r="K60" s="1">
        <f>SUMIFS(Generation_1!E:E,Generation_1!$A:$A,$B$48,Generation_1!$B:$B,$H60)</f>
        <v>24559.741693662596</v>
      </c>
      <c r="L60" s="1">
        <f>SUMIFS(Generation_1!F:F,Generation_1!$A:$A,$B$48,Generation_1!$B:$B,$H60)</f>
        <v>26894.847995165797</v>
      </c>
      <c r="M60" s="1">
        <f>SUMIFS(Generation_1!G:G,Generation_1!$A:$A,$B$48,Generation_1!$B:$B,$H60)</f>
        <v>29063.861192882403</v>
      </c>
      <c r="N60" s="1">
        <f>SUMIFS(Generation_1!H:H,Generation_1!$A:$A,$B$48,Generation_1!$B:$B,$H60)</f>
        <v>30379.7964988901</v>
      </c>
      <c r="O60" s="1">
        <f>SUMIFS(Generation_1!I:I,Generation_1!$A:$A,$B$48,Generation_1!$B:$B,$H60)</f>
        <v>31542.555121103102</v>
      </c>
      <c r="P60" s="1">
        <f>SUMIFS(Generation_1!J:J,Generation_1!$A:$A,$B$48,Generation_1!$B:$B,$H60)</f>
        <v>32988.463512986702</v>
      </c>
      <c r="Q60" s="1">
        <f>SUMIFS(Generation_1!K:K,Generation_1!$A:$A,$B$48,Generation_1!$B:$B,$H60)</f>
        <v>34391.303306402995</v>
      </c>
      <c r="R60" s="1">
        <f>SUMIFS(Generation_1!L:L,Generation_1!$A:$A,$B$48,Generation_1!$B:$B,$H60)</f>
        <v>35515.874579645308</v>
      </c>
      <c r="S60" s="1">
        <f>SUMIFS(Generation_1!M:M,Generation_1!$A:$A,$B$48,Generation_1!$B:$B,$H60)</f>
        <v>37114.3041490221</v>
      </c>
      <c r="T60" s="1">
        <f>SUMIFS(Generation_1!N:N,Generation_1!$A:$A,$B$48,Generation_1!$B:$B,$H60)</f>
        <v>38552.836731256197</v>
      </c>
      <c r="U60" s="1">
        <f>SUMIFS(Generation_1!O:O,Generation_1!$A:$A,$B$48,Generation_1!$B:$B,$H60)</f>
        <v>39602.769813724</v>
      </c>
      <c r="V60" s="1">
        <f>SUMIFS(Generation_1!P:P,Generation_1!$A:$A,$B$48,Generation_1!$B:$B,$H60)</f>
        <v>40785.9312953509</v>
      </c>
      <c r="W60" s="1">
        <f>SUMIFS(Generation_1!Q:Q,Generation_1!$A:$A,$B$48,Generation_1!$B:$B,$H60)</f>
        <v>42870.2804853251</v>
      </c>
      <c r="X60" s="1">
        <f>SUMIFS(Generation_1!R:R,Generation_1!$A:$A,$B$48,Generation_1!$B:$B,$H60)</f>
        <v>45039.5105854418</v>
      </c>
      <c r="Y60" s="1">
        <f>SUMIFS(Generation_1!S:S,Generation_1!$A:$A,$B$48,Generation_1!$B:$B,$H60)</f>
        <v>46399.647564074905</v>
      </c>
      <c r="Z60" s="1">
        <f>SUMIFS(Generation_1!T:T,Generation_1!$A:$A,$B$48,Generation_1!$B:$B,$H60)</f>
        <v>47544.181745607893</v>
      </c>
      <c r="AA60" s="1">
        <f>SUMIFS(Generation_1!U:U,Generation_1!$A:$A,$B$48,Generation_1!$B:$B,$H60)</f>
        <v>48548.6790973182</v>
      </c>
      <c r="AB60" s="1">
        <f>SUMIFS(Generation_1!V:V,Generation_1!$A:$A,$B$48,Generation_1!$B:$B,$H60)</f>
        <v>49939.749247395303</v>
      </c>
      <c r="AC60" s="1">
        <f>SUMIFS(Generation_1!W:W,Generation_1!$A:$A,$B$48,Generation_1!$B:$B,$H60)</f>
        <v>51948.958373442096</v>
      </c>
    </row>
    <row r="61" spans="8:32">
      <c r="H61" s="2" t="s">
        <v>313</v>
      </c>
    </row>
    <row r="62" spans="8:32">
      <c r="H62" s="69" t="s">
        <v>126</v>
      </c>
      <c r="I62" s="1">
        <f>SUMIFS(Generation_1!C:C,Generation_1!$A:$A,$B$48,Generation_1!$B:$B,$H62)</f>
        <v>-937.75870184173789</v>
      </c>
      <c r="J62" s="1">
        <f>SUMIFS(Generation_1!D:D,Generation_1!$A:$A,$B$48,Generation_1!$B:$B,$H62)</f>
        <v>-1381.1717419433405</v>
      </c>
      <c r="K62" s="1">
        <f>SUMIFS(Generation_1!E:E,Generation_1!$A:$A,$B$48,Generation_1!$B:$B,$H62)</f>
        <v>-1456.6798454670129</v>
      </c>
      <c r="L62" s="1">
        <f>SUMIFS(Generation_1!F:F,Generation_1!$A:$A,$B$48,Generation_1!$B:$B,$H62)</f>
        <v>-2889.5057121636169</v>
      </c>
      <c r="M62" s="1">
        <f>SUMIFS(Generation_1!G:G,Generation_1!$A:$A,$B$48,Generation_1!$B:$B,$H62)</f>
        <v>-5252.1860952463321</v>
      </c>
      <c r="N62" s="1">
        <f>SUMIFS(Generation_1!H:H,Generation_1!$A:$A,$B$48,Generation_1!$B:$B,$H62)</f>
        <v>-13385.200034194353</v>
      </c>
      <c r="O62" s="1">
        <f>SUMIFS(Generation_1!I:I,Generation_1!$A:$A,$B$48,Generation_1!$B:$B,$H62)</f>
        <v>-15148.788384611065</v>
      </c>
      <c r="P62" s="1">
        <f>SUMIFS(Generation_1!J:J,Generation_1!$A:$A,$B$48,Generation_1!$B:$B,$H62)</f>
        <v>-15429.899798965751</v>
      </c>
      <c r="Q62" s="1">
        <f>SUMIFS(Generation_1!K:K,Generation_1!$A:$A,$B$48,Generation_1!$B:$B,$H62)</f>
        <v>-15108.998864223619</v>
      </c>
      <c r="R62" s="1">
        <f>SUMIFS(Generation_1!L:L,Generation_1!$A:$A,$B$48,Generation_1!$B:$B,$H62)</f>
        <v>-15449.720308732656</v>
      </c>
      <c r="S62" s="1">
        <f>SUMIFS(Generation_1!M:M,Generation_1!$A:$A,$B$48,Generation_1!$B:$B,$H62)</f>
        <v>-14308.239589451588</v>
      </c>
      <c r="T62" s="1">
        <f>SUMIFS(Generation_1!N:N,Generation_1!$A:$A,$B$48,Generation_1!$B:$B,$H62)</f>
        <v>-14104.313715108095</v>
      </c>
      <c r="U62" s="1">
        <f>SUMIFS(Generation_1!O:O,Generation_1!$A:$A,$B$48,Generation_1!$B:$B,$H62)</f>
        <v>-13054.262261945822</v>
      </c>
      <c r="V62" s="1">
        <f>SUMIFS(Generation_1!P:P,Generation_1!$A:$A,$B$48,Generation_1!$B:$B,$H62)</f>
        <v>-12963.832870194188</v>
      </c>
      <c r="W62" s="1">
        <f>SUMIFS(Generation_1!Q:Q,Generation_1!$A:$A,$B$48,Generation_1!$B:$B,$H62)</f>
        <v>-13931.637287770272</v>
      </c>
      <c r="X62" s="1">
        <f>SUMIFS(Generation_1!R:R,Generation_1!$A:$A,$B$48,Generation_1!$B:$B,$H62)</f>
        <v>-14266.224051735393</v>
      </c>
      <c r="Y62" s="1">
        <f>SUMIFS(Generation_1!S:S,Generation_1!$A:$A,$B$48,Generation_1!$B:$B,$H62)</f>
        <v>-13745.609406915732</v>
      </c>
      <c r="Z62" s="1">
        <f>SUMIFS(Generation_1!T:T,Generation_1!$A:$A,$B$48,Generation_1!$B:$B,$H62)</f>
        <v>-13065.276803338642</v>
      </c>
      <c r="AA62" s="1">
        <f>SUMIFS(Generation_1!U:U,Generation_1!$A:$A,$B$48,Generation_1!$B:$B,$H62)</f>
        <v>-12169.724966222489</v>
      </c>
      <c r="AB62" s="1">
        <f>SUMIFS(Generation_1!V:V,Generation_1!$A:$A,$B$48,Generation_1!$B:$B,$H62)</f>
        <v>-11938.3261078378</v>
      </c>
      <c r="AC62" s="1">
        <f>SUMIFS(Generation_1!W:W,Generation_1!$A:$A,$B$48,Generation_1!$B:$B,$H62)</f>
        <v>-11283.242154719757</v>
      </c>
    </row>
    <row r="63" spans="8:32">
      <c r="H63" s="69" t="s">
        <v>127</v>
      </c>
      <c r="I63" s="1">
        <f>SUMIFS(Generation_1!C:C,Generation_1!$A:$A,$B$48,Generation_1!$B:$B,$H63)</f>
        <v>-432.66381065905045</v>
      </c>
      <c r="J63" s="1">
        <f>SUMIFS(Generation_1!D:D,Generation_1!$A:$A,$B$48,Generation_1!$B:$B,$H63)</f>
        <v>-749.16689662344743</v>
      </c>
      <c r="K63" s="1">
        <f>SUMIFS(Generation_1!E:E,Generation_1!$A:$A,$B$48,Generation_1!$B:$B,$H63)</f>
        <v>-952.64579121582995</v>
      </c>
      <c r="L63" s="1">
        <f>SUMIFS(Generation_1!F:F,Generation_1!$A:$A,$B$48,Generation_1!$B:$B,$H63)</f>
        <v>-1284.7294622141317</v>
      </c>
      <c r="M63" s="1">
        <f>SUMIFS(Generation_1!G:G,Generation_1!$A:$A,$B$48,Generation_1!$B:$B,$H63)</f>
        <v>-1465.6911684165373</v>
      </c>
      <c r="N63" s="1">
        <f>SUMIFS(Generation_1!H:H,Generation_1!$A:$A,$B$48,Generation_1!$B:$B,$H63)</f>
        <v>-1546.956040651532</v>
      </c>
      <c r="O63" s="1">
        <f>SUMIFS(Generation_1!I:I,Generation_1!$A:$A,$B$48,Generation_1!$B:$B,$H63)</f>
        <v>-1695.9752319597414</v>
      </c>
      <c r="P63" s="1">
        <f>SUMIFS(Generation_1!J:J,Generation_1!$A:$A,$B$48,Generation_1!$B:$B,$H63)</f>
        <v>-1853.9956879123224</v>
      </c>
      <c r="Q63" s="1">
        <f>SUMIFS(Generation_1!K:K,Generation_1!$A:$A,$B$48,Generation_1!$B:$B,$H63)</f>
        <v>-2026.9632462865397</v>
      </c>
      <c r="R63" s="1">
        <f>SUMIFS(Generation_1!L:L,Generation_1!$A:$A,$B$48,Generation_1!$B:$B,$H63)</f>
        <v>-2213.8846161839015</v>
      </c>
      <c r="S63" s="1">
        <f>SUMIFS(Generation_1!M:M,Generation_1!$A:$A,$B$48,Generation_1!$B:$B,$H63)</f>
        <v>-2403.5124823922961</v>
      </c>
      <c r="T63" s="1">
        <f>SUMIFS(Generation_1!N:N,Generation_1!$A:$A,$B$48,Generation_1!$B:$B,$H63)</f>
        <v>-2580.0612702453527</v>
      </c>
      <c r="U63" s="1">
        <f>SUMIFS(Generation_1!O:O,Generation_1!$A:$A,$B$48,Generation_1!$B:$B,$H63)</f>
        <v>-2753.5376725028173</v>
      </c>
      <c r="V63" s="1">
        <f>SUMIFS(Generation_1!P:P,Generation_1!$A:$A,$B$48,Generation_1!$B:$B,$H63)</f>
        <v>-2948.5200930286769</v>
      </c>
      <c r="W63" s="1">
        <f>SUMIFS(Generation_1!Q:Q,Generation_1!$A:$A,$B$48,Generation_1!$B:$B,$H63)</f>
        <v>-3151.7019144129868</v>
      </c>
      <c r="X63" s="1">
        <f>SUMIFS(Generation_1!R:R,Generation_1!$A:$A,$B$48,Generation_1!$B:$B,$H63)</f>
        <v>-3439.1472549671689</v>
      </c>
      <c r="Y63" s="1">
        <f>SUMIFS(Generation_1!S:S,Generation_1!$A:$A,$B$48,Generation_1!$B:$B,$H63)</f>
        <v>-3722.1646804186103</v>
      </c>
      <c r="Z63" s="1">
        <f>SUMIFS(Generation_1!T:T,Generation_1!$A:$A,$B$48,Generation_1!$B:$B,$H63)</f>
        <v>-4007.0645433592017</v>
      </c>
      <c r="AA63" s="1">
        <f>SUMIFS(Generation_1!U:U,Generation_1!$A:$A,$B$48,Generation_1!$B:$B,$H63)</f>
        <v>-4294.2607993600031</v>
      </c>
      <c r="AB63" s="1">
        <f>SUMIFS(Generation_1!V:V,Generation_1!$A:$A,$B$48,Generation_1!$B:$B,$H63)</f>
        <v>-4627.9877824335081</v>
      </c>
      <c r="AC63" s="1">
        <f>SUMIFS(Generation_1!W:W,Generation_1!$A:$A,$B$48,Generation_1!$B:$B,$H63)</f>
        <v>-4969.9808505212613</v>
      </c>
    </row>
    <row r="65" spans="1:30">
      <c r="H65" s="69" t="s">
        <v>124</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1.2937965814170926</v>
      </c>
      <c r="M65" s="1">
        <f>SUMIFS(Generation_1!G:G,Generation_1!$A:$A,$B$48,Generation_1!$B:$B,$H65)</f>
        <v>0</v>
      </c>
      <c r="N65" s="1">
        <f>SUMIFS(Generation_1!H:H,Generation_1!$A:$A,$B$48,Generation_1!$B:$B,$H65)</f>
        <v>1.4814079375555003</v>
      </c>
      <c r="O65" s="1">
        <f>SUMIFS(Generation_1!I:I,Generation_1!$A:$A,$B$48,Generation_1!$B:$B,$H65)</f>
        <v>1.70640692754</v>
      </c>
      <c r="P65" s="1">
        <f>SUMIFS(Generation_1!J:J,Generation_1!$A:$A,$B$48,Generation_1!$B:$B,$H65)</f>
        <v>1.8404248237262175</v>
      </c>
      <c r="Q65" s="1">
        <f>SUMIFS(Generation_1!K:K,Generation_1!$A:$A,$B$48,Generation_1!$B:$B,$H65)</f>
        <v>2.0620719659709805</v>
      </c>
      <c r="R65" s="1">
        <f>SUMIFS(Generation_1!L:L,Generation_1!$A:$A,$B$48,Generation_1!$B:$B,$H65)</f>
        <v>0</v>
      </c>
      <c r="S65" s="1">
        <f>SUMIFS(Generation_1!M:M,Generation_1!$A:$A,$B$48,Generation_1!$B:$B,$H65)</f>
        <v>2.8873810030475999</v>
      </c>
      <c r="T65" s="1">
        <f>SUMIFS(Generation_1!N:N,Generation_1!$A:$A,$B$48,Generation_1!$B:$B,$H65)</f>
        <v>3.60012063625302</v>
      </c>
      <c r="U65" s="1">
        <f>SUMIFS(Generation_1!O:O,Generation_1!$A:$A,$B$48,Generation_1!$B:$B,$H65)</f>
        <v>2.2228658755699997</v>
      </c>
      <c r="V65" s="1">
        <f>SUMIFS(Generation_1!P:P,Generation_1!$A:$A,$B$48,Generation_1!$B:$B,$H65)</f>
        <v>2.6092943924881364</v>
      </c>
      <c r="W65" s="1">
        <f>SUMIFS(Generation_1!Q:Q,Generation_1!$A:$A,$B$48,Generation_1!$B:$B,$H65)</f>
        <v>0</v>
      </c>
      <c r="X65" s="1">
        <f>SUMIFS(Generation_1!R:R,Generation_1!$A:$A,$B$48,Generation_1!$B:$B,$H65)</f>
        <v>3.3340730485220407</v>
      </c>
      <c r="Y65" s="1">
        <f>SUMIFS(Generation_1!S:S,Generation_1!$A:$A,$B$48,Generation_1!$B:$B,$H65)</f>
        <v>0</v>
      </c>
      <c r="Z65" s="1">
        <f>SUMIFS(Generation_1!T:T,Generation_1!$A:$A,$B$48,Generation_1!$B:$B,$H65)</f>
        <v>3.6857197033368365</v>
      </c>
      <c r="AA65" s="1">
        <f>SUMIFS(Generation_1!U:U,Generation_1!$A:$A,$B$48,Generation_1!$B:$B,$H65)</f>
        <v>6.1611368131338908</v>
      </c>
      <c r="AB65" s="1">
        <f>SUMIFS(Generation_1!V:V,Generation_1!$A:$A,$B$48,Generation_1!$B:$B,$H65)</f>
        <v>1.6719771096641631</v>
      </c>
      <c r="AC65" s="1">
        <f>SUMIFS(Generation_1!W:W,Generation_1!$A:$A,$B$48,Generation_1!$B:$B,$H65)</f>
        <v>3.3090107353528171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82078.165614626778</v>
      </c>
      <c r="J74" s="1">
        <f>SUMIFS(Generation_1!M:M,Generation_1!$A:$A,$B$71,Generation_1!$B:$B,$H74)</f>
        <v>20088.855129120417</v>
      </c>
      <c r="K74" s="1">
        <f>SUMIFS(Generation_1!W:W,Generation_1!$A:$A,$B$71,Generation_1!$B:$B,$H74)</f>
        <v>12961.170278344436</v>
      </c>
    </row>
    <row r="75" spans="1:30">
      <c r="H75" s="69" t="s">
        <v>114</v>
      </c>
      <c r="I75" s="1">
        <f>SUMIFS(Generation_1!C:C,Generation_1!$A:$A,$B$71,Generation_1!$B:$B,$H75)</f>
        <v>24691.928935626162</v>
      </c>
      <c r="J75" s="1">
        <f>SUMIFS(Generation_1!M:M,Generation_1!$A:$A,$B$71,Generation_1!$B:$B,$H75)</f>
        <v>0</v>
      </c>
      <c r="K75" s="1">
        <f>SUMIFS(Generation_1!W:W,Generation_1!$A:$A,$B$71,Generation_1!$B:$B,$H75)</f>
        <v>0</v>
      </c>
    </row>
    <row r="76" spans="1:30">
      <c r="H76" s="69" t="s">
        <v>115</v>
      </c>
      <c r="I76" s="1">
        <f>SUMIFS(Generation_1!C:C,Generation_1!$A:$A,$B$71,Generation_1!$B:$B,$H76)</f>
        <v>3105.7679730483151</v>
      </c>
      <c r="J76" s="1">
        <f>SUMIFS(Generation_1!M:M,Generation_1!$A:$A,$B$71,Generation_1!$B:$B,$H76)</f>
        <v>13670.6359175613</v>
      </c>
      <c r="K76" s="1">
        <f>SUMIFS(Generation_1!W:W,Generation_1!$A:$A,$B$71,Generation_1!$B:$B,$H76)</f>
        <v>11343.771097026409</v>
      </c>
    </row>
    <row r="77" spans="1:30">
      <c r="H77" s="69" t="s">
        <v>116</v>
      </c>
      <c r="I77" s="1">
        <f>SUMIFS(Generation_1!C:C,Generation_1!$A:$A,$B$71,Generation_1!$B:$B,$H77)</f>
        <v>89.181579575949897</v>
      </c>
      <c r="J77" s="1">
        <f>SUMIFS(Generation_1!M:M,Generation_1!$A:$A,$B$71,Generation_1!$B:$B,$H77)</f>
        <v>20034.90448763717</v>
      </c>
      <c r="K77" s="1">
        <f>SUMIFS(Generation_1!W:W,Generation_1!$A:$A,$B$71,Generation_1!$B:$B,$H77)</f>
        <v>36722.583130770123</v>
      </c>
    </row>
    <row r="78" spans="1:30">
      <c r="H78" s="69" t="s">
        <v>117</v>
      </c>
      <c r="I78" s="1">
        <f>SUMIFS(Generation_1!C:C,Generation_1!$A:$A,$B$71,Generation_1!$B:$B,$H78)</f>
        <v>15926.336943168921</v>
      </c>
      <c r="J78" s="1">
        <f>SUMIFS(Generation_1!M:M,Generation_1!$A:$A,$B$71,Generation_1!$B:$B,$H78)</f>
        <v>11274.898639374394</v>
      </c>
      <c r="K78" s="1">
        <f>SUMIFS(Generation_1!W:W,Generation_1!$A:$A,$B$71,Generation_1!$B:$B,$H78)</f>
        <v>10966.89753698467</v>
      </c>
    </row>
    <row r="79" spans="1:30">
      <c r="H79" s="69" t="s">
        <v>118</v>
      </c>
      <c r="I79" s="1">
        <f>SUMIFS(Generation_1!C:C,Generation_1!$A:$A,$B$71,Generation_1!$B:$B,$H79)</f>
        <v>510.25144278726066</v>
      </c>
      <c r="J79" s="1">
        <f>SUMIFS(Generation_1!M:M,Generation_1!$A:$A,$B$71,Generation_1!$B:$B,$H79)</f>
        <v>11195.511239206278</v>
      </c>
      <c r="K79" s="1">
        <f>SUMIFS(Generation_1!W:W,Generation_1!$A:$A,$B$71,Generation_1!$B:$B,$H79)</f>
        <v>8977.0366031538015</v>
      </c>
    </row>
    <row r="80" spans="1:30">
      <c r="H80" s="69" t="s">
        <v>119</v>
      </c>
      <c r="I80" s="1">
        <f>SUMIFS(Generation_1!C:C,Generation_1!$A:$A,$B$71,Generation_1!$B:$B,$H80)</f>
        <v>367.96499929447253</v>
      </c>
      <c r="J80" s="1">
        <f>SUMIFS(Generation_1!M:M,Generation_1!$A:$A,$B$71,Generation_1!$B:$B,$H80)</f>
        <v>2043.74689499961</v>
      </c>
      <c r="K80" s="1">
        <f>SUMIFS(Generation_1!W:W,Generation_1!$A:$A,$B$71,Generation_1!$B:$B,$H80)</f>
        <v>4226.0740891959467</v>
      </c>
    </row>
    <row r="81" spans="1:30">
      <c r="H81" s="69" t="s">
        <v>120</v>
      </c>
      <c r="I81" s="1">
        <f>SUMIFS(Generation_1!C:C,Generation_1!$A:$A,$B$71,Generation_1!$B:$B,$H81)</f>
        <v>47133.821205490618</v>
      </c>
      <c r="J81" s="1">
        <f>SUMIFS(Generation_1!M:M,Generation_1!$A:$A,$B$71,Generation_1!$B:$B,$H81)</f>
        <v>90305.925028402387</v>
      </c>
      <c r="K81" s="1">
        <f>SUMIFS(Generation_1!W:W,Generation_1!$A:$A,$B$71,Generation_1!$B:$B,$H81)</f>
        <v>98508.390169785271</v>
      </c>
    </row>
    <row r="82" spans="1:30">
      <c r="H82" s="69" t="s">
        <v>121</v>
      </c>
      <c r="I82" s="1">
        <f>SUMIFS(Generation_1!C:C,Generation_1!$A:$A,$B$71,Generation_1!$B:$B,$H82)</f>
        <v>16263.718028486786</v>
      </c>
      <c r="J82" s="1">
        <f>SUMIFS(Generation_1!M:M,Generation_1!$A:$A,$B$71,Generation_1!$B:$B,$H82)</f>
        <v>31657.548135433397</v>
      </c>
      <c r="K82" s="1">
        <f>SUMIFS(Generation_1!W:W,Generation_1!$A:$A,$B$71,Generation_1!$B:$B,$H82)</f>
        <v>31674.460364308488</v>
      </c>
    </row>
    <row r="83" spans="1:30">
      <c r="H83" s="69" t="s">
        <v>122</v>
      </c>
      <c r="I83" s="1">
        <f>SUMIFS(Generation_1!C:C,Generation_1!$A:$A,$B$71,Generation_1!$B:$B,$H83)</f>
        <v>19217.9307570077</v>
      </c>
      <c r="J83" s="1">
        <f>SUMIFS(Generation_1!M:M,Generation_1!$A:$A,$B$71,Generation_1!$B:$B,$H83)</f>
        <v>37114.3041490221</v>
      </c>
      <c r="K83" s="1">
        <f>SUMIFS(Generation_1!W:W,Generation_1!$A:$A,$B$71,Generation_1!$B:$B,$H83)</f>
        <v>51948.958373442096</v>
      </c>
    </row>
    <row r="84" spans="1:30">
      <c r="H84" s="2" t="s">
        <v>313</v>
      </c>
    </row>
    <row r="85" spans="1:30">
      <c r="H85" s="69" t="s">
        <v>126</v>
      </c>
      <c r="I85" s="1">
        <f>SUMIFS(Generation_1!C:C,Generation_1!$A:$A,$B$71,Generation_1!$B:$B,$H85)</f>
        <v>-937.75870184173789</v>
      </c>
      <c r="J85" s="1">
        <f>SUMIFS(Generation_1!M:M,Generation_1!$A:$A,$B$71,Generation_1!$B:$B,$H85)</f>
        <v>-14308.239589451588</v>
      </c>
      <c r="K85" s="1">
        <f>SUMIFS(Generation_1!W:W,Generation_1!$A:$A,$B$71,Generation_1!$B:$B,$H85)</f>
        <v>-11283.242154719757</v>
      </c>
    </row>
    <row r="86" spans="1:30">
      <c r="H86" s="69" t="s">
        <v>127</v>
      </c>
      <c r="I86" s="1">
        <f>SUMIFS(Generation_1!C:C,Generation_1!$A:$A,$B$71,Generation_1!$B:$B,$H86)</f>
        <v>-432.66381065905045</v>
      </c>
      <c r="J86" s="1">
        <f>SUMIFS(Generation_1!M:M,Generation_1!$A:$A,$B$71,Generation_1!$B:$B,$H86)</f>
        <v>-2403.5124823922961</v>
      </c>
      <c r="K86" s="1">
        <f>SUMIFS(Generation_1!W:W,Generation_1!$A:$A,$B$71,Generation_1!$B:$B,$H86)</f>
        <v>-4969.9808505212613</v>
      </c>
    </row>
    <row r="88" spans="1:30">
      <c r="H88" s="69" t="s">
        <v>124</v>
      </c>
      <c r="I88" s="1">
        <f>SUMIFS(Generation_1!C:C,Generation_1!$A:$A,$B$71,Generation_1!$B:$B,$H88)</f>
        <v>0</v>
      </c>
      <c r="J88" s="1">
        <f>SUMIFS(Generation_1!M:M,Generation_1!$A:$A,$B$71,Generation_1!$B:$B,$H88)</f>
        <v>2.8873810030475999</v>
      </c>
      <c r="K88" s="1">
        <f>SUMIFS(Generation_1!W:W,Generation_1!$A:$A,$B$71,Generation_1!$B:$B,$H88)</f>
        <v>3.3090107353528171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871.8163137368</v>
      </c>
      <c r="J96" s="1">
        <f>SUMIFS(StorageCapacity_1!D:D,StorageCapacity_1!$A:$A,$B$93,StorageCapacity_1!$B:$B,$H96)</f>
        <v>1015.1661155955001</v>
      </c>
      <c r="K96" s="1">
        <f>SUMIFS(StorageCapacity_1!E:E,StorageCapacity_1!$A:$A,$B$93,StorageCapacity_1!$B:$B,$H96)</f>
        <v>1626.8242704043</v>
      </c>
      <c r="L96" s="1">
        <f>SUMIFS(StorageCapacity_1!F:F,StorageCapacity_1!$A:$A,$B$93,StorageCapacity_1!$B:$B,$H96)</f>
        <v>2535.3319925195001</v>
      </c>
      <c r="M96" s="1">
        <f>SUMIFS(StorageCapacity_1!G:G,StorageCapacity_1!$A:$A,$B$93,StorageCapacity_1!$B:$B,$H96)</f>
        <v>2890.5564752598002</v>
      </c>
      <c r="N96" s="1">
        <f>SUMIFS(StorageCapacity_1!H:H,StorageCapacity_1!$A:$A,$B$93,StorageCapacity_1!$B:$B,$H96)</f>
        <v>4581.1237587073001</v>
      </c>
      <c r="O96" s="1">
        <f>SUMIFS(StorageCapacity_1!I:I,StorageCapacity_1!$A:$A,$B$93,StorageCapacity_1!$B:$B,$H96)</f>
        <v>4725.6751316406007</v>
      </c>
      <c r="P96" s="1">
        <f>SUMIFS(StorageCapacity_1!J:J,StorageCapacity_1!$A:$A,$B$93,StorageCapacity_1!$B:$B,$H96)</f>
        <v>4882.4881294683</v>
      </c>
      <c r="Q96" s="1">
        <f>SUMIFS(StorageCapacity_1!K:K,StorageCapacity_1!$A:$A,$B$93,StorageCapacity_1!$B:$B,$H96)</f>
        <v>5057.3343503663009</v>
      </c>
      <c r="R96" s="1">
        <f>SUMIFS(StorageCapacity_1!L:L,StorageCapacity_1!$A:$A,$B$93,StorageCapacity_1!$B:$B,$H96)</f>
        <v>5181.6366931838002</v>
      </c>
      <c r="S96" s="1">
        <f>SUMIFS(StorageCapacity_1!M:M,StorageCapacity_1!$A:$A,$B$93,StorageCapacity_1!$B:$B,$H96)</f>
        <v>5321.2605879212997</v>
      </c>
      <c r="T96" s="1">
        <f>SUMIFS(StorageCapacity_1!N:N,StorageCapacity_1!$A:$A,$B$93,StorageCapacity_1!$B:$B,$H96)</f>
        <v>5453.2310456450996</v>
      </c>
      <c r="U96" s="1">
        <f>SUMIFS(StorageCapacity_1!O:O,StorageCapacity_1!$A:$A,$B$93,StorageCapacity_1!$B:$B,$H96)</f>
        <v>5533.5724786395995</v>
      </c>
      <c r="V96" s="1">
        <f>SUMIFS(StorageCapacity_1!P:P,StorageCapacity_1!$A:$A,$B$93,StorageCapacity_1!$B:$B,$H96)</f>
        <v>5639.9357643038002</v>
      </c>
      <c r="W96" s="1">
        <f>SUMIFS(StorageCapacity_1!Q:Q,StorageCapacity_1!$A:$A,$B$93,StorageCapacity_1!$B:$B,$H96)</f>
        <v>5813.6375633529015</v>
      </c>
      <c r="X96" s="1">
        <f>SUMIFS(StorageCapacity_1!R:R,StorageCapacity_1!$A:$A,$B$93,StorageCapacity_1!$B:$B,$H96)</f>
        <v>5998.8489181856003</v>
      </c>
      <c r="Y96" s="1">
        <f>SUMIFS(StorageCapacity_1!S:S,StorageCapacity_1!$A:$A,$B$93,StorageCapacity_1!$B:$B,$H96)</f>
        <v>6183.1816662751016</v>
      </c>
      <c r="Z96" s="1">
        <f>SUMIFS(StorageCapacity_1!T:T,StorageCapacity_1!$A:$A,$B$93,StorageCapacity_1!$B:$B,$H96)</f>
        <v>6381.4884858006017</v>
      </c>
      <c r="AA96" s="1">
        <f>SUMIFS(StorageCapacity_1!U:U,StorageCapacity_1!$A:$A,$B$93,StorageCapacity_1!$B:$B,$H96)</f>
        <v>6590.7021548337998</v>
      </c>
      <c r="AB96" s="1">
        <f>SUMIFS(StorageCapacity_1!V:V,StorageCapacity_1!$A:$A,$B$93,StorageCapacity_1!$B:$B,$H96)</f>
        <v>6757.0067127307011</v>
      </c>
      <c r="AC96" s="1">
        <f>SUMIFS(StorageCapacity_1!W:W,StorageCapacity_1!$A:$A,$B$93,StorageCapacity_1!$B:$B,$H96)</f>
        <v>6927.2954154921008</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1383.54659262</v>
      </c>
      <c r="N97" s="1">
        <f>SUMIFS(StorageCapacity_1!H:H,StorageCapacity_1!$A:$A,$B$93,StorageCapacity_1!$B:$B,$H97)</f>
        <v>3192.8206684100001</v>
      </c>
      <c r="O97" s="1">
        <f>SUMIFS(StorageCapacity_1!I:I,StorageCapacity_1!$A:$A,$B$93,StorageCapacity_1!$B:$B,$H97)</f>
        <v>3331.8812100800001</v>
      </c>
      <c r="P97" s="1">
        <f>SUMIFS(StorageCapacity_1!J:J,StorageCapacity_1!$A:$A,$B$93,StorageCapacity_1!$B:$B,$H97)</f>
        <v>4568.7031928699998</v>
      </c>
      <c r="Q97" s="1">
        <f>SUMIFS(StorageCapacity_1!K:K,StorageCapacity_1!$A:$A,$B$93,StorageCapacity_1!$B:$B,$H97)</f>
        <v>4749.5606478700001</v>
      </c>
      <c r="R97" s="1">
        <f>SUMIFS(StorageCapacity_1!L:L,StorageCapacity_1!$A:$A,$B$93,StorageCapacity_1!$B:$B,$H97)</f>
        <v>4749.5606478700001</v>
      </c>
      <c r="S97" s="1">
        <f>SUMIFS(StorageCapacity_1!M:M,StorageCapacity_1!$A:$A,$B$93,StorageCapacity_1!$B:$B,$H97)</f>
        <v>4749.5606478700001</v>
      </c>
      <c r="T97" s="1">
        <f>SUMIFS(StorageCapacity_1!N:N,StorageCapacity_1!$A:$A,$B$93,StorageCapacity_1!$B:$B,$H97)</f>
        <v>5044.8958857199996</v>
      </c>
      <c r="U97" s="1">
        <f>SUMIFS(StorageCapacity_1!O:O,StorageCapacity_1!$A:$A,$B$93,StorageCapacity_1!$B:$B,$H97)</f>
        <v>5168.2477499899996</v>
      </c>
      <c r="V97" s="1">
        <f>SUMIFS(StorageCapacity_1!P:P,StorageCapacity_1!$A:$A,$B$93,StorageCapacity_1!$B:$B,$H97)</f>
        <v>5347.9040731900004</v>
      </c>
      <c r="W97" s="1">
        <f>SUMIFS(StorageCapacity_1!Q:Q,StorageCapacity_1!$A:$A,$B$93,StorageCapacity_1!$B:$B,$H97)</f>
        <v>5347.9040731900004</v>
      </c>
      <c r="X97" s="1">
        <f>SUMIFS(StorageCapacity_1!R:R,StorageCapacity_1!$A:$A,$B$93,StorageCapacity_1!$B:$B,$H97)</f>
        <v>5490.03729337</v>
      </c>
      <c r="Y97" s="1">
        <f>SUMIFS(StorageCapacity_1!S:S,StorageCapacity_1!$A:$A,$B$93,StorageCapacity_1!$B:$B,$H97)</f>
        <v>6137.1392017899998</v>
      </c>
      <c r="Z97" s="1">
        <f>SUMIFS(StorageCapacity_1!T:T,StorageCapacity_1!$A:$A,$B$93,StorageCapacity_1!$B:$B,$H97)</f>
        <v>6137.1392017899998</v>
      </c>
      <c r="AA97" s="1">
        <f>SUMIFS(StorageCapacity_1!U:U,StorageCapacity_1!$A:$A,$B$93,StorageCapacity_1!$B:$B,$H97)</f>
        <v>6137.1392017899998</v>
      </c>
      <c r="AB97" s="1">
        <f>SUMIFS(StorageCapacity_1!V:V,StorageCapacity_1!$A:$A,$B$93,StorageCapacity_1!$B:$B,$H97)</f>
        <v>6137.1392017899998</v>
      </c>
      <c r="AC97" s="1">
        <f>SUMIFS(StorageCapacity_1!W:W,StorageCapacity_1!$A:$A,$B$93,StorageCapacity_1!$B:$B,$H97)</f>
        <v>6137.1392017899998</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2561.69754586</v>
      </c>
      <c r="O98" s="1">
        <f>SUMIFS(StorageCapacity_1!I:I,StorageCapacity_1!$A:$A,$B$93,StorageCapacity_1!$B:$B,$H98)</f>
        <v>2561.69754586</v>
      </c>
      <c r="P98" s="1">
        <f>SUMIFS(StorageCapacity_1!J:J,StorageCapacity_1!$A:$A,$B$93,StorageCapacity_1!$B:$B,$H98)</f>
        <v>4545.7100966600001</v>
      </c>
      <c r="Q98" s="1">
        <f>SUMIFS(StorageCapacity_1!K:K,StorageCapacity_1!$A:$A,$B$93,StorageCapacity_1!$B:$B,$H98)</f>
        <v>4545.7100966600001</v>
      </c>
      <c r="R98" s="1">
        <f>SUMIFS(StorageCapacity_1!L:L,StorageCapacity_1!$A:$A,$B$93,StorageCapacity_1!$B:$B,$H98)</f>
        <v>4545.7100966600001</v>
      </c>
      <c r="S98" s="1">
        <f>SUMIFS(StorageCapacity_1!M:M,StorageCapacity_1!$A:$A,$B$93,StorageCapacity_1!$B:$B,$H98)</f>
        <v>4545.7100966600001</v>
      </c>
      <c r="T98" s="1">
        <f>SUMIFS(StorageCapacity_1!N:N,StorageCapacity_1!$A:$A,$B$93,StorageCapacity_1!$B:$B,$H98)</f>
        <v>4545.7100966600001</v>
      </c>
      <c r="U98" s="1">
        <f>SUMIFS(StorageCapacity_1!O:O,StorageCapacity_1!$A:$A,$B$93,StorageCapacity_1!$B:$B,$H98)</f>
        <v>4545.7100966600001</v>
      </c>
      <c r="V98" s="1">
        <f>SUMIFS(StorageCapacity_1!P:P,StorageCapacity_1!$A:$A,$B$93,StorageCapacity_1!$B:$B,$H98)</f>
        <v>4545.7100966600001</v>
      </c>
      <c r="W98" s="1">
        <f>SUMIFS(StorageCapacity_1!Q:Q,StorageCapacity_1!$A:$A,$B$93,StorageCapacity_1!$B:$B,$H98)</f>
        <v>4545.7100966600001</v>
      </c>
      <c r="X98" s="1">
        <f>SUMIFS(StorageCapacity_1!R:R,StorageCapacity_1!$A:$A,$B$93,StorageCapacity_1!$B:$B,$H98)</f>
        <v>4545.7100966600001</v>
      </c>
      <c r="Y98" s="1">
        <f>SUMIFS(StorageCapacity_1!S:S,StorageCapacity_1!$A:$A,$B$93,StorageCapacity_1!$B:$B,$H98)</f>
        <v>4545.7100966600001</v>
      </c>
      <c r="Z98" s="1">
        <f>SUMIFS(StorageCapacity_1!T:T,StorageCapacity_1!$A:$A,$B$93,StorageCapacity_1!$B:$B,$H98)</f>
        <v>4545.7100966600001</v>
      </c>
      <c r="AA98" s="1">
        <f>SUMIFS(StorageCapacity_1!U:U,StorageCapacity_1!$A:$A,$B$93,StorageCapacity_1!$B:$B,$H98)</f>
        <v>4545.7100966600001</v>
      </c>
      <c r="AB98" s="1">
        <f>SUMIFS(StorageCapacity_1!V:V,StorageCapacity_1!$A:$A,$B$93,StorageCapacity_1!$B:$B,$H98)</f>
        <v>4545.7100966600001</v>
      </c>
      <c r="AC98" s="1">
        <f>SUMIFS(StorageCapacity_1!W:W,StorageCapacity_1!$A:$A,$B$93,StorageCapacity_1!$B:$B,$H98)</f>
        <v>4545.7100966600001</v>
      </c>
    </row>
    <row r="99" spans="1:30">
      <c r="H99" s="69" t="s">
        <v>119</v>
      </c>
      <c r="I99" s="1">
        <f>SUMIFS(StorageCapacity_1!C:C,StorageCapacity_1!$A:$A,$B$93,StorageCapacity_1!$B:$B,$H99)</f>
        <v>581.81631373706273</v>
      </c>
      <c r="J99" s="1">
        <f>SUMIFS(StorageCapacity_1!D:D,StorageCapacity_1!$A:$A,$B$93,StorageCapacity_1!$B:$B,$H99)</f>
        <v>1022.7381602671456</v>
      </c>
      <c r="K99" s="1">
        <f>SUMIFS(StorageCapacity_1!E:E,StorageCapacity_1!$A:$A,$B$93,StorageCapacity_1!$B:$B,$H99)</f>
        <v>1311.3653820363809</v>
      </c>
      <c r="L99" s="1">
        <f>SUMIFS(StorageCapacity_1!F:F,StorageCapacity_1!$A:$A,$B$93,StorageCapacity_1!$B:$B,$H99)</f>
        <v>1764.7932384306096</v>
      </c>
      <c r="M99" s="1">
        <f>SUMIFS(StorageCapacity_1!G:G,StorageCapacity_1!$A:$A,$B$93,StorageCapacity_1!$B:$B,$H99)</f>
        <v>1764.2315326669247</v>
      </c>
      <c r="N99" s="1">
        <f>SUMIFS(StorageCapacity_1!H:H,StorageCapacity_1!$A:$A,$B$93,StorageCapacity_1!$B:$B,$H99)</f>
        <v>1834.2078301519759</v>
      </c>
      <c r="O99" s="1">
        <f>SUMIFS(StorageCapacity_1!I:I,StorageCapacity_1!$A:$A,$B$93,StorageCapacity_1!$B:$B,$H99)</f>
        <v>1997.160998684172</v>
      </c>
      <c r="P99" s="1">
        <f>SUMIFS(StorageCapacity_1!J:J,StorageCapacity_1!$A:$A,$B$93,StorageCapacity_1!$B:$B,$H99)</f>
        <v>2177.4621605578327</v>
      </c>
      <c r="Q99" s="1">
        <f>SUMIFS(StorageCapacity_1!K:K,StorageCapacity_1!$A:$A,$B$93,StorageCapacity_1!$B:$B,$H99)</f>
        <v>2380.6668558890042</v>
      </c>
      <c r="R99" s="1">
        <f>SUMIFS(StorageCapacity_1!L:L,StorageCapacity_1!$A:$A,$B$93,StorageCapacity_1!$B:$B,$H99)</f>
        <v>2578.7274510089228</v>
      </c>
      <c r="S99" s="1">
        <f>SUMIFS(StorageCapacity_1!M:M,StorageCapacity_1!$A:$A,$B$93,StorageCapacity_1!$B:$B,$H99)</f>
        <v>2775.2143634072067</v>
      </c>
      <c r="T99" s="1">
        <f>SUMIFS(StorageCapacity_1!N:N,StorageCapacity_1!$A:$A,$B$93,StorageCapacity_1!$B:$B,$H99)</f>
        <v>2975.2041179232751</v>
      </c>
      <c r="U99" s="1">
        <f>SUMIFS(StorageCapacity_1!O:O,StorageCapacity_1!$A:$A,$B$93,StorageCapacity_1!$B:$B,$H99)</f>
        <v>3187.8931419693836</v>
      </c>
      <c r="V99" s="1">
        <f>SUMIFS(StorageCapacity_1!P:P,StorageCapacity_1!$A:$A,$B$93,StorageCapacity_1!$B:$B,$H99)</f>
        <v>3425.1227526857592</v>
      </c>
      <c r="W99" s="1">
        <f>SUMIFS(StorageCapacity_1!Q:Q,StorageCapacity_1!$A:$A,$B$93,StorageCapacity_1!$B:$B,$H99)</f>
        <v>3694.4815306379292</v>
      </c>
      <c r="X99" s="1">
        <f>SUMIFS(StorageCapacity_1!R:R,StorageCapacity_1!$A:$A,$B$93,StorageCapacity_1!$B:$B,$H99)</f>
        <v>3988.3552626242531</v>
      </c>
      <c r="Y99" s="1">
        <f>SUMIFS(StorageCapacity_1!S:S,StorageCapacity_1!$A:$A,$B$93,StorageCapacity_1!$B:$B,$H99)</f>
        <v>4296.460147351766</v>
      </c>
      <c r="Z99" s="1">
        <f>SUMIFS(StorageCapacity_1!T:T,StorageCapacity_1!$A:$A,$B$93,StorageCapacity_1!$B:$B,$H99)</f>
        <v>4634.2731523812408</v>
      </c>
      <c r="AA99" s="1">
        <f>SUMIFS(StorageCapacity_1!U:U,StorageCapacity_1!$A:$A,$B$93,StorageCapacity_1!$B:$B,$H99)</f>
        <v>5000.7604329525993</v>
      </c>
      <c r="AB99" s="1">
        <f>SUMIFS(StorageCapacity_1!V:V,StorageCapacity_1!$A:$A,$B$93,StorageCapacity_1!$B:$B,$H99)</f>
        <v>5340.5724943639834</v>
      </c>
      <c r="AC99" s="1">
        <f>SUMIFS(StorageCapacity_1!W:W,StorageCapacity_1!$A:$A,$B$93,StorageCapacity_1!$B:$B,$H99)</f>
        <v>5701.7681733322279</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328.62513515758826</v>
      </c>
      <c r="J112" s="1">
        <f>SUMIFS(StorageGeneration_1!D:D,StorageGeneration_1!$A:$A,$B$109,StorageGeneration_1!$B:$B,$H112)</f>
        <v>458.05958492628162</v>
      </c>
      <c r="K112" s="1">
        <f>SUMIFS(StorageGeneration_1!E:E,StorageGeneration_1!$A:$A,$B$109,StorageGeneration_1!$B:$B,$H112)</f>
        <v>595.11695340485198</v>
      </c>
      <c r="L112" s="1">
        <f>SUMIFS(StorageGeneration_1!F:F,StorageGeneration_1!$A:$A,$B$109,StorageGeneration_1!$B:$B,$H112)</f>
        <v>1252.4700593534665</v>
      </c>
      <c r="M112" s="1">
        <f>SUMIFS(StorageGeneration_1!G:G,StorageGeneration_1!$A:$A,$B$109,StorageGeneration_1!$B:$B,$H112)</f>
        <v>1594.1774215120756</v>
      </c>
      <c r="N112" s="1">
        <f>SUMIFS(StorageGeneration_1!H:H,StorageGeneration_1!$A:$A,$B$109,StorageGeneration_1!$B:$B,$H112)</f>
        <v>2622.8450742401565</v>
      </c>
      <c r="O112" s="1">
        <f>SUMIFS(StorageGeneration_1!I:I,StorageGeneration_1!$A:$A,$B$109,StorageGeneration_1!$B:$B,$H112)</f>
        <v>2712.8502289845324</v>
      </c>
      <c r="P112" s="1">
        <f>SUMIFS(StorageGeneration_1!J:J,StorageGeneration_1!$A:$A,$B$109,StorageGeneration_1!$B:$B,$H112)</f>
        <v>2162.9338315789878</v>
      </c>
      <c r="Q112" s="1">
        <f>SUMIFS(StorageGeneration_1!K:K,StorageGeneration_1!$A:$A,$B$109,StorageGeneration_1!$B:$B,$H112)</f>
        <v>2291.151109827661</v>
      </c>
      <c r="R112" s="1">
        <f>SUMIFS(StorageGeneration_1!L:L,StorageGeneration_1!$A:$A,$B$109,StorageGeneration_1!$B:$B,$H112)</f>
        <v>2425.8439966267274</v>
      </c>
      <c r="S112" s="1">
        <f>SUMIFS(StorageGeneration_1!M:M,StorageGeneration_1!$A:$A,$B$109,StorageGeneration_1!$B:$B,$H112)</f>
        <v>2391.9587063405365</v>
      </c>
      <c r="T112" s="1">
        <f>SUMIFS(StorageGeneration_1!N:N,StorageGeneration_1!$A:$A,$B$109,StorageGeneration_1!$B:$B,$H112)</f>
        <v>2326.6670463845853</v>
      </c>
      <c r="U112" s="1">
        <f>SUMIFS(StorageGeneration_1!O:O,StorageGeneration_1!$A:$A,$B$109,StorageGeneration_1!$B:$B,$H112)</f>
        <v>2128.5886764999977</v>
      </c>
      <c r="V112" s="1">
        <f>SUMIFS(StorageGeneration_1!P:P,StorageGeneration_1!$A:$A,$B$109,StorageGeneration_1!$B:$B,$H112)</f>
        <v>2134.5472161008665</v>
      </c>
      <c r="W112" s="1">
        <f>SUMIFS(StorageGeneration_1!Q:Q,StorageGeneration_1!$A:$A,$B$109,StorageGeneration_1!$B:$B,$H112)</f>
        <v>2293.0537093454182</v>
      </c>
      <c r="X112" s="1">
        <f>SUMIFS(StorageGeneration_1!R:R,StorageGeneration_1!$A:$A,$B$109,StorageGeneration_1!$B:$B,$H112)</f>
        <v>2379.1331987645881</v>
      </c>
      <c r="Y112" s="1">
        <f>SUMIFS(StorageGeneration_1!S:S,StorageGeneration_1!$A:$A,$B$109,StorageGeneration_1!$B:$B,$H112)</f>
        <v>2362.0927227231241</v>
      </c>
      <c r="Z112" s="1">
        <f>SUMIFS(StorageGeneration_1!T:T,StorageGeneration_1!$A:$A,$B$109,StorageGeneration_1!$B:$B,$H112)</f>
        <v>2114.1178569180129</v>
      </c>
      <c r="AA112" s="1">
        <f>SUMIFS(StorageGeneration_1!U:U,StorageGeneration_1!$A:$A,$B$109,StorageGeneration_1!$B:$B,$H112)</f>
        <v>2094.533816524161</v>
      </c>
      <c r="AB112" s="1">
        <f>SUMIFS(StorageGeneration_1!V:V,StorageGeneration_1!$A:$A,$B$109,StorageGeneration_1!$B:$B,$H112)</f>
        <v>2179.1703394263345</v>
      </c>
      <c r="AC112" s="1">
        <f>SUMIFS(StorageGeneration_1!W:W,StorageGeneration_1!$A:$A,$B$109,StorageGeneration_1!$B:$B,$H112)</f>
        <v>2169.7917057471504</v>
      </c>
    </row>
    <row r="113" spans="1:30">
      <c r="H113" s="25" t="s">
        <v>130</v>
      </c>
      <c r="I113" s="1">
        <f>SUMIFS(StorageGeneration_1!C:C,StorageGeneration_1!$A:$A,$B$109,StorageGeneration_1!$B:$B,$H113)</f>
        <v>181.62630762967237</v>
      </c>
      <c r="J113" s="1">
        <f>SUMIFS(StorageGeneration_1!D:D,StorageGeneration_1!$A:$A,$B$109,StorageGeneration_1!$B:$B,$H113)</f>
        <v>310.20971885834717</v>
      </c>
      <c r="K113" s="1">
        <f>SUMIFS(StorageGeneration_1!E:E,StorageGeneration_1!$A:$A,$B$109,StorageGeneration_1!$B:$B,$H113)</f>
        <v>288.58133040085193</v>
      </c>
      <c r="L113" s="1">
        <f>SUMIFS(StorageGeneration_1!F:F,StorageGeneration_1!$A:$A,$B$109,StorageGeneration_1!$B:$B,$H113)</f>
        <v>357.50622047682475</v>
      </c>
      <c r="M113" s="1">
        <f>SUMIFS(StorageGeneration_1!G:G,StorageGeneration_1!$A:$A,$B$109,StorageGeneration_1!$B:$B,$H113)</f>
        <v>1273.4728788631339</v>
      </c>
      <c r="N113" s="1">
        <f>SUMIFS(StorageGeneration_1!H:H,StorageGeneration_1!$A:$A,$B$109,StorageGeneration_1!$B:$B,$H113)</f>
        <v>4485.790492315813</v>
      </c>
      <c r="O113" s="1">
        <f>SUMIFS(StorageGeneration_1!I:I,StorageGeneration_1!$A:$A,$B$109,StorageGeneration_1!$B:$B,$H113)</f>
        <v>4890.1438505532724</v>
      </c>
      <c r="P113" s="1">
        <f>SUMIFS(StorageGeneration_1!J:J,StorageGeneration_1!$A:$A,$B$109,StorageGeneration_1!$B:$B,$H113)</f>
        <v>4445.0784312482292</v>
      </c>
      <c r="Q113" s="1">
        <f>SUMIFS(StorageGeneration_1!K:K,StorageGeneration_1!$A:$A,$B$109,StorageGeneration_1!$B:$B,$H113)</f>
        <v>4587.2942975468077</v>
      </c>
      <c r="R113" s="1">
        <f>SUMIFS(StorageGeneration_1!L:L,StorageGeneration_1!$A:$A,$B$109,StorageGeneration_1!$B:$B,$H113)</f>
        <v>4812.8327574996956</v>
      </c>
      <c r="S113" s="1">
        <f>SUMIFS(StorageGeneration_1!M:M,StorageGeneration_1!$A:$A,$B$109,StorageGeneration_1!$B:$B,$H113)</f>
        <v>4557.2784789973775</v>
      </c>
      <c r="T113" s="1">
        <f>SUMIFS(StorageGeneration_1!N:N,StorageGeneration_1!$A:$A,$B$109,StorageGeneration_1!$B:$B,$H113)</f>
        <v>4674.9774926668661</v>
      </c>
      <c r="U113" s="1">
        <f>SUMIFS(StorageGeneration_1!O:O,StorageGeneration_1!$A:$A,$B$109,StorageGeneration_1!$B:$B,$H113)</f>
        <v>4364.6676981373048</v>
      </c>
      <c r="V113" s="1">
        <f>SUMIFS(StorageGeneration_1!P:P,StorageGeneration_1!$A:$A,$B$109,StorageGeneration_1!$B:$B,$H113)</f>
        <v>4207.7438429515378</v>
      </c>
      <c r="W113" s="1">
        <f>SUMIFS(StorageGeneration_1!Q:Q,StorageGeneration_1!$A:$A,$B$109,StorageGeneration_1!$B:$B,$H113)</f>
        <v>4328.6925486862447</v>
      </c>
      <c r="X113" s="1">
        <f>SUMIFS(StorageGeneration_1!R:R,StorageGeneration_1!$A:$A,$B$109,StorageGeneration_1!$B:$B,$H113)</f>
        <v>4518.2879480014171</v>
      </c>
      <c r="Y113" s="1">
        <f>SUMIFS(StorageGeneration_1!S:S,StorageGeneration_1!$A:$A,$B$109,StorageGeneration_1!$B:$B,$H113)</f>
        <v>4624.5926840571901</v>
      </c>
      <c r="Z113" s="1">
        <f>SUMIFS(StorageGeneration_1!T:T,StorageGeneration_1!$A:$A,$B$109,StorageGeneration_1!$B:$B,$H113)</f>
        <v>4228.7911988460755</v>
      </c>
      <c r="AA113" s="1">
        <f>SUMIFS(StorageGeneration_1!U:U,StorageGeneration_1!$A:$A,$B$109,StorageGeneration_1!$B:$B,$H113)</f>
        <v>3957.0158500407156</v>
      </c>
      <c r="AB113" s="1">
        <f>SUMIFS(StorageGeneration_1!V:V,StorageGeneration_1!$A:$A,$B$109,StorageGeneration_1!$B:$B,$H113)</f>
        <v>3908.4182308376157</v>
      </c>
      <c r="AC113" s="1">
        <f>SUMIFS(StorageGeneration_1!W:W,StorageGeneration_1!$A:$A,$B$109,StorageGeneration_1!$B:$B,$H113)</f>
        <v>3733.2723562802012</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220.09095662998695</v>
      </c>
      <c r="M114" s="1">
        <f>SUMIFS(StorageGeneration_1!G:G,StorageGeneration_1!$A:$A,$B$109,StorageGeneration_1!$B:$B,$H114)</f>
        <v>1006.526901835166</v>
      </c>
      <c r="N114" s="1">
        <f>SUMIFS(StorageGeneration_1!H:H,StorageGeneration_1!$A:$A,$B$109,StorageGeneration_1!$B:$B,$H114)</f>
        <v>3232.0919846816801</v>
      </c>
      <c r="O114" s="1">
        <f>SUMIFS(StorageGeneration_1!I:I,StorageGeneration_1!$A:$A,$B$109,StorageGeneration_1!$B:$B,$H114)</f>
        <v>3926.5223868051667</v>
      </c>
      <c r="P114" s="1">
        <f>SUMIFS(StorageGeneration_1!J:J,StorageGeneration_1!$A:$A,$B$109,StorageGeneration_1!$B:$B,$H114)</f>
        <v>5293.7268144993795</v>
      </c>
      <c r="Q114" s="1">
        <f>SUMIFS(StorageGeneration_1!K:K,StorageGeneration_1!$A:$A,$B$109,StorageGeneration_1!$B:$B,$H114)</f>
        <v>4823.5219162782851</v>
      </c>
      <c r="R114" s="1">
        <f>SUMIFS(StorageGeneration_1!L:L,StorageGeneration_1!$A:$A,$B$109,StorageGeneration_1!$B:$B,$H114)</f>
        <v>4920.1335941725711</v>
      </c>
      <c r="S114" s="1">
        <f>SUMIFS(StorageGeneration_1!M:M,StorageGeneration_1!$A:$A,$B$109,StorageGeneration_1!$B:$B,$H114)</f>
        <v>4246.2740538683647</v>
      </c>
      <c r="T114" s="1">
        <f>SUMIFS(StorageGeneration_1!N:N,StorageGeneration_1!$A:$A,$B$109,StorageGeneration_1!$B:$B,$H114)</f>
        <v>4093.9378744957089</v>
      </c>
      <c r="U114" s="1">
        <f>SUMIFS(StorageGeneration_1!O:O,StorageGeneration_1!$A:$A,$B$109,StorageGeneration_1!$B:$B,$H114)</f>
        <v>3866.6069489459478</v>
      </c>
      <c r="V114" s="1">
        <f>SUMIFS(StorageGeneration_1!P:P,StorageGeneration_1!$A:$A,$B$109,StorageGeneration_1!$B:$B,$H114)</f>
        <v>3929.8896580063474</v>
      </c>
      <c r="W114" s="1">
        <f>SUMIFS(StorageGeneration_1!Q:Q,StorageGeneration_1!$A:$A,$B$109,StorageGeneration_1!$B:$B,$H114)</f>
        <v>4293.8942297652902</v>
      </c>
      <c r="X114" s="1">
        <f>SUMIFS(StorageGeneration_1!R:R,StorageGeneration_1!$A:$A,$B$109,StorageGeneration_1!$B:$B,$H114)</f>
        <v>4244.8479402920784</v>
      </c>
      <c r="Y114" s="1">
        <f>SUMIFS(StorageGeneration_1!S:S,StorageGeneration_1!$A:$A,$B$109,StorageGeneration_1!$B:$B,$H114)</f>
        <v>3827.565760621228</v>
      </c>
      <c r="Z114" s="1">
        <f>SUMIFS(StorageGeneration_1!T:T,StorageGeneration_1!$A:$A,$B$109,StorageGeneration_1!$B:$B,$H114)</f>
        <v>3972.3197766333437</v>
      </c>
      <c r="AA114" s="1">
        <f>SUMIFS(StorageGeneration_1!U:U,StorageGeneration_1!$A:$A,$B$109,StorageGeneration_1!$B:$B,$H114)</f>
        <v>3491.1200977263002</v>
      </c>
      <c r="AB114" s="1">
        <f>SUMIFS(StorageGeneration_1!V:V,StorageGeneration_1!$A:$A,$B$109,StorageGeneration_1!$B:$B,$H114)</f>
        <v>3459.4444293321721</v>
      </c>
      <c r="AC114" s="1">
        <f>SUMIFS(StorageGeneration_1!W:W,StorageGeneration_1!$A:$A,$B$109,StorageGeneration_1!$B:$B,$H114)</f>
        <v>3073.972541126449</v>
      </c>
    </row>
    <row r="115" spans="1:30">
      <c r="H115" s="25" t="s">
        <v>119</v>
      </c>
      <c r="I115" s="1">
        <f>SUMIFS(StorageGeneration_1!C:C,StorageGeneration_1!$A:$A,$B$109,StorageGeneration_1!$B:$B,$H115)</f>
        <v>367.96499929447253</v>
      </c>
      <c r="J115" s="1">
        <f>SUMIFS(StorageGeneration_1!D:D,StorageGeneration_1!$A:$A,$B$109,StorageGeneration_1!$B:$B,$H115)</f>
        <v>637.20719996150797</v>
      </c>
      <c r="K115" s="1">
        <f>SUMIFS(StorageGeneration_1!E:E,StorageGeneration_1!$A:$A,$B$109,StorageGeneration_1!$B:$B,$H115)</f>
        <v>810.55494025175358</v>
      </c>
      <c r="L115" s="1">
        <f>SUMIFS(StorageGeneration_1!F:F,StorageGeneration_1!$A:$A,$B$109,StorageGeneration_1!$B:$B,$H115)</f>
        <v>1092.5122604028797</v>
      </c>
      <c r="M115" s="1">
        <f>SUMIFS(StorageGeneration_1!G:G,StorageGeneration_1!$A:$A,$B$109,StorageGeneration_1!$B:$B,$H115)</f>
        <v>1246.5346655013593</v>
      </c>
      <c r="N115" s="1">
        <f>SUMIFS(StorageGeneration_1!H:H,StorageGeneration_1!$A:$A,$B$109,StorageGeneration_1!$B:$B,$H115)</f>
        <v>1315.7583764612341</v>
      </c>
      <c r="O115" s="1">
        <f>SUMIFS(StorageGeneration_1!I:I,StorageGeneration_1!$A:$A,$B$109,StorageGeneration_1!$B:$B,$H115)</f>
        <v>1442.2904551264421</v>
      </c>
      <c r="P115" s="1">
        <f>SUMIFS(StorageGeneration_1!J:J,StorageGeneration_1!$A:$A,$B$109,StorageGeneration_1!$B:$B,$H115)</f>
        <v>1576.8920035450944</v>
      </c>
      <c r="Q115" s="1">
        <f>SUMIFS(StorageGeneration_1!K:K,StorageGeneration_1!$A:$A,$B$109,StorageGeneration_1!$B:$B,$H115)</f>
        <v>1723.4671161060137</v>
      </c>
      <c r="R115" s="1">
        <f>SUMIFS(StorageGeneration_1!L:L,StorageGeneration_1!$A:$A,$B$109,StorageGeneration_1!$B:$B,$H115)</f>
        <v>1882.8575393361848</v>
      </c>
      <c r="S115" s="1">
        <f>SUMIFS(StorageGeneration_1!M:M,StorageGeneration_1!$A:$A,$B$109,StorageGeneration_1!$B:$B,$H115)</f>
        <v>2043.74689499961</v>
      </c>
      <c r="T115" s="1">
        <f>SUMIFS(StorageGeneration_1!N:N,StorageGeneration_1!$A:$A,$B$109,StorageGeneration_1!$B:$B,$H115)</f>
        <v>2194.0580579286911</v>
      </c>
      <c r="U115" s="1">
        <f>SUMIFS(StorageGeneration_1!O:O,StorageGeneration_1!$A:$A,$B$109,StorageGeneration_1!$B:$B,$H115)</f>
        <v>2342.1717164216352</v>
      </c>
      <c r="V115" s="1">
        <f>SUMIFS(StorageGeneration_1!P:P,StorageGeneration_1!$A:$A,$B$109,StorageGeneration_1!$B:$B,$H115)</f>
        <v>2506.9773300826068</v>
      </c>
      <c r="W115" s="1">
        <f>SUMIFS(StorageGeneration_1!Q:Q,StorageGeneration_1!$A:$A,$B$109,StorageGeneration_1!$B:$B,$H115)</f>
        <v>2680.3313852507854</v>
      </c>
      <c r="X115" s="1">
        <f>SUMIFS(StorageGeneration_1!R:R,StorageGeneration_1!$A:$A,$B$109,StorageGeneration_1!$B:$B,$H115)</f>
        <v>2925.0384901139851</v>
      </c>
      <c r="Y115" s="1">
        <f>SUMIFS(StorageGeneration_1!S:S,StorageGeneration_1!$A:$A,$B$109,StorageGeneration_1!$B:$B,$H115)</f>
        <v>3165.2927111288682</v>
      </c>
      <c r="Z115" s="1">
        <f>SUMIFS(StorageGeneration_1!T:T,StorageGeneration_1!$A:$A,$B$109,StorageGeneration_1!$B:$B,$H115)</f>
        <v>3408.0196901972131</v>
      </c>
      <c r="AA115" s="1">
        <f>SUMIFS(StorageGeneration_1!U:U,StorageGeneration_1!$A:$A,$B$109,StorageGeneration_1!$B:$B,$H115)</f>
        <v>3651.243513453117</v>
      </c>
      <c r="AB115" s="1">
        <f>SUMIFS(StorageGeneration_1!V:V,StorageGeneration_1!$A:$A,$B$109,StorageGeneration_1!$B:$B,$H115)</f>
        <v>3935.9847176462777</v>
      </c>
      <c r="AC115" s="1">
        <f>SUMIFS(StorageGeneration_1!W:W,StorageGeneration_1!$A:$A,$B$109,StorageGeneration_1!$B:$B,$H115)</f>
        <v>4226.0740891959467</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1064.0391262799999</v>
      </c>
      <c r="M129" s="1">
        <f>SUMIFS(DispatchableCapacity_1!G:G,DispatchableCapacity_1!$A:$A,$B$125,DispatchableCapacity_1!$B:$B,$H129)</f>
        <v>1064.0391262799999</v>
      </c>
      <c r="N129" s="1">
        <f>SUMIFS(DispatchableCapacity_1!H:H,DispatchableCapacity_1!$A:$A,$B$125,DispatchableCapacity_1!$B:$B,$H129)</f>
        <v>2074.8907579199999</v>
      </c>
      <c r="O129" s="1">
        <f>SUMIFS(DispatchableCapacity_1!I:I,DispatchableCapacity_1!$A:$A,$B$125,DispatchableCapacity_1!$B:$B,$H129)</f>
        <v>2074.8907579199999</v>
      </c>
      <c r="P129" s="1">
        <f>SUMIFS(DispatchableCapacity_1!J:J,DispatchableCapacity_1!$A:$A,$B$125,DispatchableCapacity_1!$B:$B,$H129)</f>
        <v>2154.5402212200001</v>
      </c>
      <c r="Q129" s="1">
        <f>SUMIFS(DispatchableCapacity_1!K:K,DispatchableCapacity_1!$A:$A,$B$125,DispatchableCapacity_1!$B:$B,$H129)</f>
        <v>2392.2593856000003</v>
      </c>
      <c r="R129" s="1">
        <f>SUMIFS(DispatchableCapacity_1!L:L,DispatchableCapacity_1!$A:$A,$B$125,DispatchableCapacity_1!$B:$B,$H129)</f>
        <v>2652.2193935400005</v>
      </c>
      <c r="S129" s="1">
        <f>SUMIFS(DispatchableCapacity_1!M:M,DispatchableCapacity_1!$A:$A,$B$125,DispatchableCapacity_1!$B:$B,$H129)</f>
        <v>3631.0668991800003</v>
      </c>
      <c r="T129" s="1">
        <f>SUMIFS(DispatchableCapacity_1!N:N,DispatchableCapacity_1!$A:$A,$B$125,DispatchableCapacity_1!$B:$B,$H129)</f>
        <v>4355.0586379200004</v>
      </c>
      <c r="U129" s="1">
        <f>SUMIFS(DispatchableCapacity_1!O:O,DispatchableCapacity_1!$A:$A,$B$125,DispatchableCapacity_1!$B:$B,$H129)</f>
        <v>5082.2842234799991</v>
      </c>
      <c r="V129" s="1">
        <f>SUMIFS(DispatchableCapacity_1!P:P,DispatchableCapacity_1!$A:$A,$B$125,DispatchableCapacity_1!$B:$B,$H129)</f>
        <v>5988.5093241000004</v>
      </c>
      <c r="W129" s="1">
        <f>SUMIFS(DispatchableCapacity_1!Q:Q,DispatchableCapacity_1!$A:$A,$B$125,DispatchableCapacity_1!$B:$B,$H129)</f>
        <v>5988.5093241000004</v>
      </c>
      <c r="X129" s="1">
        <f>SUMIFS(DispatchableCapacity_1!R:R,DispatchableCapacity_1!$A:$A,$B$125,DispatchableCapacity_1!$B:$B,$H129)</f>
        <v>5988.5093241000004</v>
      </c>
      <c r="Y129" s="1">
        <f>SUMIFS(DispatchableCapacity_1!S:S,DispatchableCapacity_1!$A:$A,$B$125,DispatchableCapacity_1!$B:$B,$H129)</f>
        <v>6782.7132679799997</v>
      </c>
      <c r="Z129" s="1">
        <f>SUMIFS(DispatchableCapacity_1!T:T,DispatchableCapacity_1!$A:$A,$B$125,DispatchableCapacity_1!$B:$B,$H129)</f>
        <v>6927.3850909799994</v>
      </c>
      <c r="AA129" s="1">
        <f>SUMIFS(DispatchableCapacity_1!U:U,DispatchableCapacity_1!$A:$A,$B$125,DispatchableCapacity_1!$B:$B,$H129)</f>
        <v>7188.1471151400001</v>
      </c>
      <c r="AB129" s="1">
        <f>SUMIFS(DispatchableCapacity_1!V:V,DispatchableCapacity_1!$A:$A,$B$125,DispatchableCapacity_1!$B:$B,$H129)</f>
        <v>8092.8326239799999</v>
      </c>
      <c r="AC129" s="1">
        <f>SUMIFS(DispatchableCapacity_1!W:W,DispatchableCapacity_1!$A:$A,$B$125,DispatchableCapacity_1!$B:$B,$H129)</f>
        <v>9449.8253967599994</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324.36822486633213</v>
      </c>
      <c r="J131" s="1">
        <f>SUMIFS(DispatchableCapacity_1!D:D,DispatchableCapacity_1!$A:$A,$B$125,DispatchableCapacity_1!$B:$B,$H131)</f>
        <v>467.71802672503213</v>
      </c>
      <c r="K131" s="1">
        <f>SUMIFS(DispatchableCapacity_1!E:E,DispatchableCapacity_1!$A:$A,$B$125,DispatchableCapacity_1!$B:$B,$H131)</f>
        <v>1079.3761815338321</v>
      </c>
      <c r="L131" s="1">
        <f>SUMIFS(DispatchableCapacity_1!F:F,DispatchableCapacity_1!$A:$A,$B$125,DispatchableCapacity_1!$B:$B,$H131)</f>
        <v>1987.8839036490322</v>
      </c>
      <c r="M131" s="1">
        <f>SUMIFS(DispatchableCapacity_1!G:G,DispatchableCapacity_1!$A:$A,$B$125,DispatchableCapacity_1!$B:$B,$H131)</f>
        <v>2343.1083863893323</v>
      </c>
      <c r="N131" s="1">
        <f>SUMIFS(DispatchableCapacity_1!H:H,DispatchableCapacity_1!$A:$A,$B$125,DispatchableCapacity_1!$B:$B,$H131)</f>
        <v>4033.6756698368331</v>
      </c>
      <c r="O131" s="1">
        <f>SUMIFS(DispatchableCapacity_1!I:I,DispatchableCapacity_1!$A:$A,$B$125,DispatchableCapacity_1!$B:$B,$H131)</f>
        <v>4178.2270427701324</v>
      </c>
      <c r="P131" s="1">
        <f>SUMIFS(DispatchableCapacity_1!J:J,DispatchableCapacity_1!$A:$A,$B$125,DispatchableCapacity_1!$B:$B,$H131)</f>
        <v>4335.0400405978335</v>
      </c>
      <c r="Q131" s="1">
        <f>SUMIFS(DispatchableCapacity_1!K:K,DispatchableCapacity_1!$A:$A,$B$125,DispatchableCapacity_1!$B:$B,$H131)</f>
        <v>4509.8862614958325</v>
      </c>
      <c r="R131" s="1">
        <f>SUMIFS(DispatchableCapacity_1!L:L,DispatchableCapacity_1!$A:$A,$B$125,DispatchableCapacity_1!$B:$B,$H131)</f>
        <v>4664.1886043133327</v>
      </c>
      <c r="S131" s="1">
        <f>SUMIFS(DispatchableCapacity_1!M:M,DispatchableCapacity_1!$A:$A,$B$125,DispatchableCapacity_1!$B:$B,$H131)</f>
        <v>4803.8124990508331</v>
      </c>
      <c r="T131" s="1">
        <f>SUMIFS(DispatchableCapacity_1!N:N,DispatchableCapacity_1!$A:$A,$B$125,DispatchableCapacity_1!$B:$B,$H131)</f>
        <v>4935.7829567746339</v>
      </c>
      <c r="U131" s="1">
        <f>SUMIFS(DispatchableCapacity_1!O:O,DispatchableCapacity_1!$A:$A,$B$125,DispatchableCapacity_1!$B:$B,$H131)</f>
        <v>5071.124389769132</v>
      </c>
      <c r="V131" s="1">
        <f>SUMIFS(DispatchableCapacity_1!P:P,DispatchableCapacity_1!$A:$A,$B$125,DispatchableCapacity_1!$B:$B,$H131)</f>
        <v>5222.4876754333345</v>
      </c>
      <c r="W131" s="1">
        <f>SUMIFS(DispatchableCapacity_1!Q:Q,DispatchableCapacity_1!$A:$A,$B$125,DispatchableCapacity_1!$B:$B,$H131)</f>
        <v>5396.1894744824322</v>
      </c>
      <c r="X131" s="1">
        <f>SUMIFS(DispatchableCapacity_1!R:R,DispatchableCapacity_1!$A:$A,$B$125,DispatchableCapacity_1!$B:$B,$H131)</f>
        <v>5581.4008293151328</v>
      </c>
      <c r="Y131" s="1">
        <f>SUMIFS(DispatchableCapacity_1!S:S,DispatchableCapacity_1!$A:$A,$B$125,DispatchableCapacity_1!$B:$B,$H131)</f>
        <v>5765.7335774046296</v>
      </c>
      <c r="Z131" s="1">
        <f>SUMIFS(DispatchableCapacity_1!T:T,DispatchableCapacity_1!$A:$A,$B$125,DispatchableCapacity_1!$B:$B,$H131)</f>
        <v>5964.0403969301315</v>
      </c>
      <c r="AA131" s="1">
        <f>SUMIFS(DispatchableCapacity_1!U:U,DispatchableCapacity_1!$A:$A,$B$125,DispatchableCapacity_1!$B:$B,$H131)</f>
        <v>6173.2540659633296</v>
      </c>
      <c r="AB131" s="1">
        <f>SUMIFS(DispatchableCapacity_1!V:V,DispatchableCapacity_1!$A:$A,$B$125,DispatchableCapacity_1!$B:$B,$H131)</f>
        <v>6339.5586238602309</v>
      </c>
      <c r="AC131" s="1">
        <f>SUMIFS(DispatchableCapacity_1!W:W,DispatchableCapacity_1!$A:$A,$B$125,DispatchableCapacity_1!$B:$B,$H131)</f>
        <v>6509.8473266216324</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573.54659261999996</v>
      </c>
      <c r="N132" s="1">
        <f>SUMIFS(DispatchableCapacity_1!H:H,DispatchableCapacity_1!$A:$A,$B$125,DispatchableCapacity_1!$B:$B,$H132)</f>
        <v>2382.8206684100001</v>
      </c>
      <c r="O132" s="1">
        <f>SUMIFS(DispatchableCapacity_1!I:I,DispatchableCapacity_1!$A:$A,$B$125,DispatchableCapacity_1!$B:$B,$H132)</f>
        <v>2521.8812100800001</v>
      </c>
      <c r="P132" s="1">
        <f>SUMIFS(DispatchableCapacity_1!J:J,DispatchableCapacity_1!$A:$A,$B$125,DispatchableCapacity_1!$B:$B,$H132)</f>
        <v>3758.7031928699998</v>
      </c>
      <c r="Q132" s="1">
        <f>SUMIFS(DispatchableCapacity_1!K:K,DispatchableCapacity_1!$A:$A,$B$125,DispatchableCapacity_1!$B:$B,$H132)</f>
        <v>3939.5606478699997</v>
      </c>
      <c r="R132" s="1">
        <f>SUMIFS(DispatchableCapacity_1!L:L,DispatchableCapacity_1!$A:$A,$B$125,DispatchableCapacity_1!$B:$B,$H132)</f>
        <v>3939.5606478699997</v>
      </c>
      <c r="S132" s="1">
        <f>SUMIFS(DispatchableCapacity_1!M:M,DispatchableCapacity_1!$A:$A,$B$125,DispatchableCapacity_1!$B:$B,$H132)</f>
        <v>3939.5606478699997</v>
      </c>
      <c r="T132" s="1">
        <f>SUMIFS(DispatchableCapacity_1!N:N,DispatchableCapacity_1!$A:$A,$B$125,DispatchableCapacity_1!$B:$B,$H132)</f>
        <v>4234.8958857199996</v>
      </c>
      <c r="U132" s="1">
        <f>SUMIFS(DispatchableCapacity_1!O:O,DispatchableCapacity_1!$A:$A,$B$125,DispatchableCapacity_1!$B:$B,$H132)</f>
        <v>4358.2477499899996</v>
      </c>
      <c r="V132" s="1">
        <f>SUMIFS(DispatchableCapacity_1!P:P,DispatchableCapacity_1!$A:$A,$B$125,DispatchableCapacity_1!$B:$B,$H132)</f>
        <v>4537.9040731899995</v>
      </c>
      <c r="W132" s="1">
        <f>SUMIFS(DispatchableCapacity_1!Q:Q,DispatchableCapacity_1!$A:$A,$B$125,DispatchableCapacity_1!$B:$B,$H132)</f>
        <v>4537.9040731899995</v>
      </c>
      <c r="X132" s="1">
        <f>SUMIFS(DispatchableCapacity_1!R:R,DispatchableCapacity_1!$A:$A,$B$125,DispatchableCapacity_1!$B:$B,$H132)</f>
        <v>4680.0372933699991</v>
      </c>
      <c r="Y132" s="1">
        <f>SUMIFS(DispatchableCapacity_1!S:S,DispatchableCapacity_1!$A:$A,$B$125,DispatchableCapacity_1!$B:$B,$H132)</f>
        <v>5327.1392017900007</v>
      </c>
      <c r="Z132" s="1">
        <f>SUMIFS(DispatchableCapacity_1!T:T,DispatchableCapacity_1!$A:$A,$B$125,DispatchableCapacity_1!$B:$B,$H132)</f>
        <v>5327.1392017900007</v>
      </c>
      <c r="AA132" s="1">
        <f>SUMIFS(DispatchableCapacity_1!U:U,DispatchableCapacity_1!$A:$A,$B$125,DispatchableCapacity_1!$B:$B,$H132)</f>
        <v>5327.1392017900007</v>
      </c>
      <c r="AB132" s="1">
        <f>SUMIFS(DispatchableCapacity_1!V:V,DispatchableCapacity_1!$A:$A,$B$125,DispatchableCapacity_1!$B:$B,$H132)</f>
        <v>5327.1392017900007</v>
      </c>
      <c r="AC132" s="1">
        <f>SUMIFS(DispatchableCapacity_1!W:W,DispatchableCapacity_1!$A:$A,$B$125,DispatchableCapacity_1!$B:$B,$H132)</f>
        <v>5327.1392017900007</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2561.69754586</v>
      </c>
      <c r="O133" s="1">
        <f>SUMIFS(DispatchableCapacity_1!I:I,DispatchableCapacity_1!$A:$A,$B$125,DispatchableCapacity_1!$B:$B,$H133)</f>
        <v>2561.69754586</v>
      </c>
      <c r="P133" s="1">
        <f>SUMIFS(DispatchableCapacity_1!J:J,DispatchableCapacity_1!$A:$A,$B$125,DispatchableCapacity_1!$B:$B,$H133)</f>
        <v>4545.7100966600001</v>
      </c>
      <c r="Q133" s="1">
        <f>SUMIFS(DispatchableCapacity_1!K:K,DispatchableCapacity_1!$A:$A,$B$125,DispatchableCapacity_1!$B:$B,$H133)</f>
        <v>4545.7100966600001</v>
      </c>
      <c r="R133" s="1">
        <f>SUMIFS(DispatchableCapacity_1!L:L,DispatchableCapacity_1!$A:$A,$B$125,DispatchableCapacity_1!$B:$B,$H133)</f>
        <v>4545.7100966600001</v>
      </c>
      <c r="S133" s="1">
        <f>SUMIFS(DispatchableCapacity_1!M:M,DispatchableCapacity_1!$A:$A,$B$125,DispatchableCapacity_1!$B:$B,$H133)</f>
        <v>4545.7100966600001</v>
      </c>
      <c r="T133" s="1">
        <f>SUMIFS(DispatchableCapacity_1!N:N,DispatchableCapacity_1!$A:$A,$B$125,DispatchableCapacity_1!$B:$B,$H133)</f>
        <v>4545.7100966600001</v>
      </c>
      <c r="U133" s="1">
        <f>SUMIFS(DispatchableCapacity_1!O:O,DispatchableCapacity_1!$A:$A,$B$125,DispatchableCapacity_1!$B:$B,$H133)</f>
        <v>4545.7100966600001</v>
      </c>
      <c r="V133" s="1">
        <f>SUMIFS(DispatchableCapacity_1!P:P,DispatchableCapacity_1!$A:$A,$B$125,DispatchableCapacity_1!$B:$B,$H133)</f>
        <v>4545.7100966600001</v>
      </c>
      <c r="W133" s="1">
        <f>SUMIFS(DispatchableCapacity_1!Q:Q,DispatchableCapacity_1!$A:$A,$B$125,DispatchableCapacity_1!$B:$B,$H133)</f>
        <v>4545.7100966600001</v>
      </c>
      <c r="X133" s="1">
        <f>SUMIFS(DispatchableCapacity_1!R:R,DispatchableCapacity_1!$A:$A,$B$125,DispatchableCapacity_1!$B:$B,$H133)</f>
        <v>4545.7100966600001</v>
      </c>
      <c r="Y133" s="1">
        <f>SUMIFS(DispatchableCapacity_1!S:S,DispatchableCapacity_1!$A:$A,$B$125,DispatchableCapacity_1!$B:$B,$H133)</f>
        <v>4545.7100966600001</v>
      </c>
      <c r="Z133" s="1">
        <f>SUMIFS(DispatchableCapacity_1!T:T,DispatchableCapacity_1!$A:$A,$B$125,DispatchableCapacity_1!$B:$B,$H133)</f>
        <v>4545.7100966600001</v>
      </c>
      <c r="AA133" s="1">
        <f>SUMIFS(DispatchableCapacity_1!U:U,DispatchableCapacity_1!$A:$A,$B$125,DispatchableCapacity_1!$B:$B,$H133)</f>
        <v>4545.7100966600001</v>
      </c>
      <c r="AB133" s="1">
        <f>SUMIFS(DispatchableCapacity_1!V:V,DispatchableCapacity_1!$A:$A,$B$125,DispatchableCapacity_1!$B:$B,$H133)</f>
        <v>4545.7100966600001</v>
      </c>
      <c r="AC133" s="1">
        <f>SUMIFS(DispatchableCapacity_1!W:W,DispatchableCapacity_1!$A:$A,$B$125,DispatchableCapacity_1!$B:$B,$H133)</f>
        <v>4545.7100966600001</v>
      </c>
    </row>
    <row r="134" spans="8:29">
      <c r="H134" s="25" t="s">
        <v>124</v>
      </c>
      <c r="I134" s="1">
        <f>SUMIFS(DispatchableCapacity_1!C:C,DispatchableCapacity_1!$A:$A,$B$125,DispatchableCapacity_1!$B:$B,$H134)</f>
        <v>-13.590389408343501</v>
      </c>
      <c r="J134" s="1">
        <f>SUMIFS(DispatchableCapacity_1!D:D,DispatchableCapacity_1!$A:$A,$B$125,DispatchableCapacity_1!$B:$B,$H134)</f>
        <v>75.485280120281146</v>
      </c>
      <c r="K134" s="1">
        <f>SUMIFS(DispatchableCapacity_1!E:E,DispatchableCapacity_1!$A:$A,$B$125,DispatchableCapacity_1!$B:$B,$H134)</f>
        <v>161.9288108976732</v>
      </c>
      <c r="L134" s="1">
        <f>SUMIFS(DispatchableCapacity_1!F:F,DispatchableCapacity_1!$A:$A,$B$125,DispatchableCapacity_1!$B:$B,$H134)</f>
        <v>250.6679194872309</v>
      </c>
      <c r="M134" s="1">
        <f>SUMIFS(DispatchableCapacity_1!G:G,DispatchableCapacity_1!$A:$A,$B$125,DispatchableCapacity_1!$B:$B,$H134)</f>
        <v>333.85359144283422</v>
      </c>
      <c r="N134" s="1">
        <f>SUMIFS(DispatchableCapacity_1!H:H,DispatchableCapacity_1!$A:$A,$B$125,DispatchableCapacity_1!$B:$B,$H134)</f>
        <v>422.99868144073787</v>
      </c>
      <c r="O134" s="1">
        <f>SUMIFS(DispatchableCapacity_1!I:I,DispatchableCapacity_1!$A:$A,$B$125,DispatchableCapacity_1!$B:$B,$H134)</f>
        <v>509.84956643831026</v>
      </c>
      <c r="P134" s="1">
        <f>SUMIFS(DispatchableCapacity_1!J:J,DispatchableCapacity_1!$A:$A,$B$125,DispatchableCapacity_1!$B:$B,$H134)</f>
        <v>605.60294514389943</v>
      </c>
      <c r="Q134" s="1">
        <f>SUMIFS(DispatchableCapacity_1!K:K,DispatchableCapacity_1!$A:$A,$B$125,DispatchableCapacity_1!$B:$B,$H134)</f>
        <v>699.00801316016032</v>
      </c>
      <c r="R134" s="1">
        <f>SUMIFS(DispatchableCapacity_1!L:L,DispatchableCapacity_1!$A:$A,$B$125,DispatchableCapacity_1!$B:$B,$H134)</f>
        <v>792.15097556923024</v>
      </c>
      <c r="S134" s="1">
        <f>SUMIFS(DispatchableCapacity_1!M:M,DispatchableCapacity_1!$A:$A,$B$125,DispatchableCapacity_1!$B:$B,$H134)</f>
        <v>889.26978335328397</v>
      </c>
      <c r="T134" s="1">
        <f>SUMIFS(DispatchableCapacity_1!N:N,DispatchableCapacity_1!$A:$A,$B$125,DispatchableCapacity_1!$B:$B,$H134)</f>
        <v>980.74069656933329</v>
      </c>
      <c r="U134" s="1">
        <f>SUMIFS(DispatchableCapacity_1!O:O,DispatchableCapacity_1!$A:$A,$B$125,DispatchableCapacity_1!$B:$B,$H134)</f>
        <v>1072.6082017635404</v>
      </c>
      <c r="V134" s="1">
        <f>SUMIFS(DispatchableCapacity_1!P:P,DispatchableCapacity_1!$A:$A,$B$125,DispatchableCapacity_1!$B:$B,$H134)</f>
        <v>1174.6894356115777</v>
      </c>
      <c r="W134" s="1">
        <f>SUMIFS(DispatchableCapacity_1!Q:Q,DispatchableCapacity_1!$A:$A,$B$125,DispatchableCapacity_1!$B:$B,$H134)</f>
        <v>1270.0856671311462</v>
      </c>
      <c r="X134" s="1">
        <f>SUMIFS(DispatchableCapacity_1!R:R,DispatchableCapacity_1!$A:$A,$B$125,DispatchableCapacity_1!$B:$B,$H134)</f>
        <v>1375.3174775295245</v>
      </c>
      <c r="Y134" s="1">
        <f>SUMIFS(DispatchableCapacity_1!S:S,DispatchableCapacity_1!$A:$A,$B$125,DispatchableCapacity_1!$B:$B,$H134)</f>
        <v>1483.4926331288693</v>
      </c>
      <c r="Z134" s="1">
        <f>SUMIFS(DispatchableCapacity_1!T:T,DispatchableCapacity_1!$A:$A,$B$125,DispatchableCapacity_1!$B:$B,$H134)</f>
        <v>1587.8903706511812</v>
      </c>
      <c r="AA134" s="1">
        <f>SUMIFS(DispatchableCapacity_1!U:U,DispatchableCapacity_1!$A:$A,$B$125,DispatchableCapacity_1!$B:$B,$H134)</f>
        <v>1701.7828265984294</v>
      </c>
      <c r="AB134" s="1">
        <f>SUMIFS(DispatchableCapacity_1!V:V,DispatchableCapacity_1!$A:$A,$B$125,DispatchableCapacity_1!$B:$B,$H134)</f>
        <v>1812.9771101871809</v>
      </c>
      <c r="AC134" s="1">
        <f>SUMIFS(DispatchableCapacity_1!W:W,DispatchableCapacity_1!$A:$A,$B$125,DispatchableCapacity_1!$B:$B,$H134)</f>
        <v>1924.0166316187956</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3350</v>
      </c>
      <c r="L137" s="1">
        <f>SUMIFS(Retirements_1!F$13:F$18,Retirements_1!$A$13:$A$18,$B$125)</f>
        <v>5685</v>
      </c>
      <c r="M137" s="1">
        <f>SUMIFS(Retirements_1!G$13:G$18,Retirements_1!$A$13:$A$18,$B$125)</f>
        <v>8535</v>
      </c>
      <c r="N137" s="1">
        <f>SUMIFS(Retirements_1!H$13:H$18,Retirements_1!$A$13:$A$18,$B$125)</f>
        <v>15245</v>
      </c>
      <c r="O137" s="1">
        <f>SUMIFS(Retirements_1!I$13:I$18,Retirements_1!$A$13:$A$18,$B$125)</f>
        <v>15245</v>
      </c>
      <c r="P137" s="1">
        <f>SUMIFS(Retirements_1!J$13:J$18,Retirements_1!$A$13:$A$18,$B$125)</f>
        <v>15965</v>
      </c>
      <c r="Q137" s="1">
        <f>SUMIFS(Retirements_1!K$13:K$18,Retirements_1!$A$13:$A$18,$B$125)</f>
        <v>15965</v>
      </c>
      <c r="R137" s="1">
        <f>SUMIFS(Retirements_1!L$13:L$18,Retirements_1!$A$13:$A$18,$B$125)</f>
        <v>15965</v>
      </c>
      <c r="S137" s="1">
        <f>SUMIFS(Retirements_1!M$13:M$18,Retirements_1!$A$13:$A$18,$B$125)</f>
        <v>16685</v>
      </c>
      <c r="T137" s="1">
        <f>SUMIFS(Retirements_1!N$13:N$18,Retirements_1!$A$13:$A$18,$B$125)</f>
        <v>18125</v>
      </c>
      <c r="U137" s="1">
        <f>SUMIFS(Retirements_1!O$13:O$18,Retirements_1!$A$13:$A$18,$B$125)</f>
        <v>18125</v>
      </c>
      <c r="V137" s="1">
        <f>SUMIFS(Retirements_1!P$13:P$18,Retirements_1!$A$13:$A$18,$B$125)</f>
        <v>18125</v>
      </c>
      <c r="W137" s="1">
        <f>SUMIFS(Retirements_1!Q$13:Q$18,Retirements_1!$A$13:$A$18,$B$125)</f>
        <v>18810</v>
      </c>
      <c r="X137" s="1">
        <f>SUMIFS(Retirements_1!R$13:R$18,Retirements_1!$A$13:$A$18,$B$125)</f>
        <v>18810</v>
      </c>
      <c r="Y137" s="1">
        <f>SUMIFS(Retirements_1!S$13:S$18,Retirements_1!$A$13:$A$18,$B$125)</f>
        <v>19260</v>
      </c>
      <c r="Z137" s="1">
        <f>SUMIFS(Retirements_1!T$13:T$18,Retirements_1!$A$13:$A$18,$B$125)</f>
        <v>19260</v>
      </c>
      <c r="AA137" s="1">
        <f>SUMIFS(Retirements_1!U$13:U$18,Retirements_1!$A$13:$A$18,$B$125)</f>
        <v>19260</v>
      </c>
      <c r="AB137" s="1">
        <f>SUMIFS(Retirements_1!V$13:V$18,Retirements_1!$A$13:$A$18,$B$125)</f>
        <v>19260</v>
      </c>
      <c r="AC137" s="1">
        <f>SUMIFS(Retirements_1!W$13:W$18,Retirements_1!$A$13:$A$18,$B$125)</f>
        <v>19260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3820</v>
      </c>
      <c r="L138" s="1">
        <f>SUMIFS(DispatchableCapacity_1!F:F,DispatchableCapacity_1!$A:$A,$B$125,DispatchableCapacity_1!$B:$B,$H138)</f>
        <v>6155</v>
      </c>
      <c r="M138" s="1">
        <f>SUMIFS(DispatchableCapacity_1!G:G,DispatchableCapacity_1!$A:$A,$B$125,DispatchableCapacity_1!$B:$B,$H138)</f>
        <v>9005</v>
      </c>
      <c r="N138" s="1">
        <f>SUMIFS(DispatchableCapacity_1!H:H,DispatchableCapacity_1!$A:$A,$B$125,DispatchableCapacity_1!$B:$B,$H138)</f>
        <v>15715</v>
      </c>
      <c r="O138" s="1">
        <f>SUMIFS(DispatchableCapacity_1!I:I,DispatchableCapacity_1!$A:$A,$B$125,DispatchableCapacity_1!$B:$B,$H138)</f>
        <v>15715</v>
      </c>
      <c r="P138" s="1">
        <f>SUMIFS(DispatchableCapacity_1!J:J,DispatchableCapacity_1!$A:$A,$B$125,DispatchableCapacity_1!$B:$B,$H138)</f>
        <v>16820</v>
      </c>
      <c r="Q138" s="1">
        <f>SUMIFS(DispatchableCapacity_1!K:K,DispatchableCapacity_1!$A:$A,$B$125,DispatchableCapacity_1!$B:$B,$H138)</f>
        <v>16820</v>
      </c>
      <c r="R138" s="1">
        <f>SUMIFS(DispatchableCapacity_1!L:L,DispatchableCapacity_1!$A:$A,$B$125,DispatchableCapacity_1!$B:$B,$H138)</f>
        <v>17232.5</v>
      </c>
      <c r="S138" s="1">
        <f>SUMIFS(DispatchableCapacity_1!M:M,DispatchableCapacity_1!$A:$A,$B$125,DispatchableCapacity_1!$B:$B,$H138)</f>
        <v>17952.5</v>
      </c>
      <c r="T138" s="1">
        <f>SUMIFS(DispatchableCapacity_1!N:N,DispatchableCapacity_1!$A:$A,$B$125,DispatchableCapacity_1!$B:$B,$H138)</f>
        <v>19626.839999960001</v>
      </c>
      <c r="U138" s="1">
        <f>SUMIFS(DispatchableCapacity_1!O:O,DispatchableCapacity_1!$A:$A,$B$125,DispatchableCapacity_1!$B:$B,$H138)</f>
        <v>20143.839999970001</v>
      </c>
      <c r="V138" s="1">
        <f>SUMIFS(DispatchableCapacity_1!P:P,DispatchableCapacity_1!$A:$A,$B$125,DispatchableCapacity_1!$B:$B,$H138)</f>
        <v>20305.839999970001</v>
      </c>
      <c r="W138" s="1">
        <f>SUMIFS(DispatchableCapacity_1!Q:Q,DispatchableCapacity_1!$A:$A,$B$125,DispatchableCapacity_1!$B:$B,$H138)</f>
        <v>21920.839999970001</v>
      </c>
      <c r="X138" s="1">
        <f>SUMIFS(DispatchableCapacity_1!R:R,DispatchableCapacity_1!$A:$A,$B$125,DispatchableCapacity_1!$B:$B,$H138)</f>
        <v>21920.839999970001</v>
      </c>
      <c r="Y138" s="1">
        <f>SUMIFS(DispatchableCapacity_1!S:S,DispatchableCapacity_1!$A:$A,$B$125,DispatchableCapacity_1!$B:$B,$H138)</f>
        <v>22986.239999960002</v>
      </c>
      <c r="Z138" s="1">
        <f>SUMIFS(DispatchableCapacity_1!T:T,DispatchableCapacity_1!$A:$A,$B$125,DispatchableCapacity_1!$B:$B,$H138)</f>
        <v>22986.239999960002</v>
      </c>
      <c r="AA138" s="1">
        <f>SUMIFS(DispatchableCapacity_1!U:U,DispatchableCapacity_1!$A:$A,$B$125,DispatchableCapacity_1!$B:$B,$H138)</f>
        <v>24069.63999996</v>
      </c>
      <c r="AB138" s="1">
        <f>SUMIFS(DispatchableCapacity_1!V:V,DispatchableCapacity_1!$A:$A,$B$125,DispatchableCapacity_1!$B:$B,$H138)</f>
        <v>24189.63999996</v>
      </c>
      <c r="AC138" s="1">
        <f>SUMIFS(DispatchableCapacity_1!W:W,DispatchableCapacity_1!$A:$A,$B$125,DispatchableCapacity_1!$B:$B,$H138)</f>
        <v>24189.63999996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Step Change (Counterfactual)</v>
      </c>
      <c r="I149" s="21">
        <f>SUM(J149:AD149)</f>
        <v>1113.6849154081392</v>
      </c>
      <c r="J149" s="21">
        <f>Emissions_1!C4</f>
        <v>105.7396072708968</v>
      </c>
      <c r="K149" s="21">
        <f>Emissions_1!D4</f>
        <v>104.07089070530272</v>
      </c>
      <c r="L149" s="21">
        <f>Emissions_1!E4</f>
        <v>98.159667034465414</v>
      </c>
      <c r="M149" s="21">
        <f>Emissions_1!F4</f>
        <v>83.539067978981336</v>
      </c>
      <c r="N149" s="21">
        <f>Emissions_1!G4</f>
        <v>72.582802777811466</v>
      </c>
      <c r="O149" s="21">
        <f>Emissions_1!H4</f>
        <v>44.964131419085994</v>
      </c>
      <c r="P149" s="21">
        <f>Emissions_1!I4</f>
        <v>50.729655585195118</v>
      </c>
      <c r="Q149" s="21">
        <f>Emissions_1!J4</f>
        <v>36.21286819785032</v>
      </c>
      <c r="R149" s="21">
        <f>Emissions_1!K4</f>
        <v>37.557382049409192</v>
      </c>
      <c r="S149" s="21">
        <f>Emissions_1!L4</f>
        <v>39.100493368530962</v>
      </c>
      <c r="T149" s="21">
        <f>Emissions_1!M4</f>
        <v>38.787281817265878</v>
      </c>
      <c r="U149" s="21">
        <f>Emissions_1!N4</f>
        <v>39.123296012947144</v>
      </c>
      <c r="V149" s="21">
        <f>Emissions_1!O4</f>
        <v>40.449867988023499</v>
      </c>
      <c r="W149" s="21">
        <f>Emissions_1!P4</f>
        <v>40.50634971965912</v>
      </c>
      <c r="X149" s="21">
        <f>Emissions_1!Q4</f>
        <v>36.702851897271167</v>
      </c>
      <c r="Y149" s="21">
        <f>Emissions_1!R4</f>
        <v>36.017501856158397</v>
      </c>
      <c r="Z149" s="21">
        <f>Emissions_1!S4</f>
        <v>41.985427320692779</v>
      </c>
      <c r="AA149" s="21">
        <f>Emissions_1!T4</f>
        <v>39.286498927278821</v>
      </c>
      <c r="AB149" s="21">
        <f>Emissions_1!U4</f>
        <v>41.537003893209032</v>
      </c>
      <c r="AC149" s="21">
        <f>Emissions_1!V4</f>
        <v>43.488404237337342</v>
      </c>
      <c r="AD149" s="21">
        <f>Emissions_1!W4</f>
        <v>43.143865350766561</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-3350</v>
      </c>
      <c r="L167" s="1">
        <f>SUMIFS(Capacity_1!G:G,Capacity_1!$A:$A,$B$164,Capacity_1!$B:$B,$H167)-SUMIFS(Capacity_1!$C:$C,Capacity_1!$A:$A,$B$164,Capacity_1!$B:$B,$H167)</f>
        <v>-5685</v>
      </c>
      <c r="M167" s="1">
        <f>SUMIFS(Capacity_1!H:H,Capacity_1!$A:$A,$B$164,Capacity_1!$B:$B,$H167)-SUMIFS(Capacity_1!$C:$C,Capacity_1!$A:$A,$B$164,Capacity_1!$B:$B,$H167)</f>
        <v>-7085</v>
      </c>
      <c r="N167" s="1">
        <f>SUMIFS(Capacity_1!I:I,Capacity_1!$A:$A,$B$164,Capacity_1!$B:$B,$H167)-SUMIFS(Capacity_1!$C:$C,Capacity_1!$A:$A,$B$164,Capacity_1!$B:$B,$H167)</f>
        <v>-10425</v>
      </c>
      <c r="O167" s="1">
        <f>SUMIFS(Capacity_1!J:J,Capacity_1!$A:$A,$B$164,Capacity_1!$B:$B,$H167)-SUMIFS(Capacity_1!$C:$C,Capacity_1!$A:$A,$B$164,Capacity_1!$B:$B,$H167)</f>
        <v>-10425</v>
      </c>
      <c r="P167" s="1">
        <f>SUMIFS(Capacity_1!K:K,Capacity_1!$A:$A,$B$164,Capacity_1!$B:$B,$H167)-SUMIFS(Capacity_1!$C:$C,Capacity_1!$A:$A,$B$164,Capacity_1!$B:$B,$H167)</f>
        <v>-11145</v>
      </c>
      <c r="Q167" s="1">
        <f>SUMIFS(Capacity_1!L:L,Capacity_1!$A:$A,$B$164,Capacity_1!$B:$B,$H167)-SUMIFS(Capacity_1!$C:$C,Capacity_1!$A:$A,$B$164,Capacity_1!$B:$B,$H167)</f>
        <v>-11145</v>
      </c>
      <c r="R167" s="1">
        <f>SUMIFS(Capacity_1!M:M,Capacity_1!$A:$A,$B$164,Capacity_1!$B:$B,$H167)-SUMIFS(Capacity_1!$C:$C,Capacity_1!$A:$A,$B$164,Capacity_1!$B:$B,$H167)</f>
        <v>-11145</v>
      </c>
      <c r="S167" s="1">
        <f>SUMIFS(Capacity_1!N:N,Capacity_1!$A:$A,$B$164,Capacity_1!$B:$B,$H167)-SUMIFS(Capacity_1!$C:$C,Capacity_1!$A:$A,$B$164,Capacity_1!$B:$B,$H167)</f>
        <v>-11865</v>
      </c>
      <c r="T167" s="1">
        <f>SUMIFS(Capacity_1!O:O,Capacity_1!$A:$A,$B$164,Capacity_1!$B:$B,$H167)-SUMIFS(Capacity_1!$C:$C,Capacity_1!$A:$A,$B$164,Capacity_1!$B:$B,$H167)</f>
        <v>-13305</v>
      </c>
      <c r="U167" s="1">
        <f>SUMIFS(Capacity_1!P:P,Capacity_1!$A:$A,$B$164,Capacity_1!$B:$B,$H167)-SUMIFS(Capacity_1!$C:$C,Capacity_1!$A:$A,$B$164,Capacity_1!$B:$B,$H167)</f>
        <v>-13305</v>
      </c>
      <c r="V167" s="1">
        <f>SUMIFS(Capacity_1!Q:Q,Capacity_1!$A:$A,$B$164,Capacity_1!$B:$B,$H167)-SUMIFS(Capacity_1!$C:$C,Capacity_1!$A:$A,$B$164,Capacity_1!$B:$B,$H167)</f>
        <v>-13305</v>
      </c>
      <c r="W167" s="1">
        <f>SUMIFS(Capacity_1!R:R,Capacity_1!$A:$A,$B$164,Capacity_1!$B:$B,$H167)-SUMIFS(Capacity_1!$C:$C,Capacity_1!$A:$A,$B$164,Capacity_1!$B:$B,$H167)</f>
        <v>-13990</v>
      </c>
      <c r="X167" s="1">
        <f>SUMIFS(Capacity_1!S:S,Capacity_1!$A:$A,$B$164,Capacity_1!$B:$B,$H167)-SUMIFS(Capacity_1!$C:$C,Capacity_1!$A:$A,$B$164,Capacity_1!$B:$B,$H167)</f>
        <v>-13990</v>
      </c>
      <c r="Y167" s="1">
        <f>SUMIFS(Capacity_1!T:T,Capacity_1!$A:$A,$B$164,Capacity_1!$B:$B,$H167)-SUMIFS(Capacity_1!$C:$C,Capacity_1!$A:$A,$B$164,Capacity_1!$B:$B,$H167)</f>
        <v>-14440</v>
      </c>
      <c r="Z167" s="1">
        <f>SUMIFS(Capacity_1!U:U,Capacity_1!$A:$A,$B$164,Capacity_1!$B:$B,$H167)-SUMIFS(Capacity_1!$C:$C,Capacity_1!$A:$A,$B$164,Capacity_1!$B:$B,$H167)</f>
        <v>-14440</v>
      </c>
      <c r="AA167" s="1">
        <f>SUMIFS(Capacity_1!V:V,Capacity_1!$A:$A,$B$164,Capacity_1!$B:$B,$H167)-SUMIFS(Capacity_1!$C:$C,Capacity_1!$A:$A,$B$164,Capacity_1!$B:$B,$H167)</f>
        <v>-14440</v>
      </c>
      <c r="AB167" s="1">
        <f>SUMIFS(Capacity_1!W:W,Capacity_1!$A:$A,$B$164,Capacity_1!$B:$B,$H167)-SUMIFS(Capacity_1!$C:$C,Capacity_1!$A:$A,$B$164,Capacity_1!$B:$B,$H167)</f>
        <v>-14440</v>
      </c>
      <c r="AC167" s="1">
        <f>SUMIFS(Capacity_1!X:X,Capacity_1!$A:$A,$B$164,Capacity_1!$B:$B,$H167)-SUMIFS(Capacity_1!$C:$C,Capacity_1!$A:$A,$B$164,Capacity_1!$B:$B,$H167)</f>
        <v>-14440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-1450</v>
      </c>
      <c r="N168" s="1">
        <f>SUMIFS(Capacity_1!I:I,Capacity_1!$A:$A,$B$164,Capacity_1!$B:$B,$H168)-SUMIFS(Capacity_1!$C:$C,Capacity_1!$A:$A,$B$164,Capacity_1!$B:$B,$H168)</f>
        <v>-4820</v>
      </c>
      <c r="O168" s="1">
        <f>SUMIFS(Capacity_1!J:J,Capacity_1!$A:$A,$B$164,Capacity_1!$B:$B,$H168)-SUMIFS(Capacity_1!$C:$C,Capacity_1!$A:$A,$B$164,Capacity_1!$B:$B,$H168)</f>
        <v>-4820</v>
      </c>
      <c r="P168" s="1">
        <f>SUMIFS(Capacity_1!K:K,Capacity_1!$A:$A,$B$164,Capacity_1!$B:$B,$H168)-SUMIFS(Capacity_1!$C:$C,Capacity_1!$A:$A,$B$164,Capacity_1!$B:$B,$H168)</f>
        <v>-4820</v>
      </c>
      <c r="Q168" s="1">
        <f>SUMIFS(Capacity_1!L:L,Capacity_1!$A:$A,$B$164,Capacity_1!$B:$B,$H168)-SUMIFS(Capacity_1!$C:$C,Capacity_1!$A:$A,$B$164,Capacity_1!$B:$B,$H168)</f>
        <v>-4820</v>
      </c>
      <c r="R168" s="1">
        <f>SUMIFS(Capacity_1!M:M,Capacity_1!$A:$A,$B$164,Capacity_1!$B:$B,$H168)-SUMIFS(Capacity_1!$C:$C,Capacity_1!$A:$A,$B$164,Capacity_1!$B:$B,$H168)</f>
        <v>-4820</v>
      </c>
      <c r="S168" s="1">
        <f>SUMIFS(Capacity_1!N:N,Capacity_1!$A:$A,$B$164,Capacity_1!$B:$B,$H168)-SUMIFS(Capacity_1!$C:$C,Capacity_1!$A:$A,$B$164,Capacity_1!$B:$B,$H168)</f>
        <v>-4820</v>
      </c>
      <c r="T168" s="1">
        <f>SUMIFS(Capacity_1!O:O,Capacity_1!$A:$A,$B$164,Capacity_1!$B:$B,$H168)-SUMIFS(Capacity_1!$C:$C,Capacity_1!$A:$A,$B$164,Capacity_1!$B:$B,$H168)</f>
        <v>-4820</v>
      </c>
      <c r="U168" s="1">
        <f>SUMIFS(Capacity_1!P:P,Capacity_1!$A:$A,$B$164,Capacity_1!$B:$B,$H168)-SUMIFS(Capacity_1!$C:$C,Capacity_1!$A:$A,$B$164,Capacity_1!$B:$B,$H168)</f>
        <v>-4820</v>
      </c>
      <c r="V168" s="1">
        <f>SUMIFS(Capacity_1!Q:Q,Capacity_1!$A:$A,$B$164,Capacity_1!$B:$B,$H168)-SUMIFS(Capacity_1!$C:$C,Capacity_1!$A:$A,$B$164,Capacity_1!$B:$B,$H168)</f>
        <v>-4820</v>
      </c>
      <c r="W168" s="1">
        <f>SUMIFS(Capacity_1!R:R,Capacity_1!$A:$A,$B$164,Capacity_1!$B:$B,$H168)-SUMIFS(Capacity_1!$C:$C,Capacity_1!$A:$A,$B$164,Capacity_1!$B:$B,$H168)</f>
        <v>-4820</v>
      </c>
      <c r="X168" s="1">
        <f>SUMIFS(Capacity_1!S:S,Capacity_1!$A:$A,$B$164,Capacity_1!$B:$B,$H168)-SUMIFS(Capacity_1!$C:$C,Capacity_1!$A:$A,$B$164,Capacity_1!$B:$B,$H168)</f>
        <v>-4820</v>
      </c>
      <c r="Y168" s="1">
        <f>SUMIFS(Capacity_1!T:T,Capacity_1!$A:$A,$B$164,Capacity_1!$B:$B,$H168)-SUMIFS(Capacity_1!$C:$C,Capacity_1!$A:$A,$B$164,Capacity_1!$B:$B,$H168)</f>
        <v>-4820</v>
      </c>
      <c r="Z168" s="1">
        <f>SUMIFS(Capacity_1!U:U,Capacity_1!$A:$A,$B$164,Capacity_1!$B:$B,$H168)-SUMIFS(Capacity_1!$C:$C,Capacity_1!$A:$A,$B$164,Capacity_1!$B:$B,$H168)</f>
        <v>-4820</v>
      </c>
      <c r="AA168" s="1">
        <f>SUMIFS(Capacity_1!V:V,Capacity_1!$A:$A,$B$164,Capacity_1!$B:$B,$H168)-SUMIFS(Capacity_1!$C:$C,Capacity_1!$A:$A,$B$164,Capacity_1!$B:$B,$H168)</f>
        <v>-4820</v>
      </c>
      <c r="AB168" s="1">
        <f>SUMIFS(Capacity_1!W:W,Capacity_1!$A:$A,$B$164,Capacity_1!$B:$B,$H168)-SUMIFS(Capacity_1!$C:$C,Capacity_1!$A:$A,$B$164,Capacity_1!$B:$B,$H168)</f>
        <v>-4820</v>
      </c>
      <c r="AC168" s="1">
        <f>SUMIFS(Capacity_1!X:X,Capacity_1!$A:$A,$B$164,Capacity_1!$B:$B,$H168)-SUMIFS(Capacity_1!$C:$C,Capacity_1!$A:$A,$B$164,Capacity_1!$B:$B,$H168)</f>
        <v>-4820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1064.0391262800003</v>
      </c>
      <c r="M170" s="1">
        <f>SUMIFS(Capacity_1!H:H,Capacity_1!$A:$A,$B$164,Capacity_1!$B:$B,$H170)-SUMIFS(Capacity_1!$C:$C,Capacity_1!$A:$A,$B$164,Capacity_1!$B:$B,$H170)</f>
        <v>1064.0391262800003</v>
      </c>
      <c r="N170" s="1">
        <f>SUMIFS(Capacity_1!I:I,Capacity_1!$A:$A,$B$164,Capacity_1!$B:$B,$H170)-SUMIFS(Capacity_1!$C:$C,Capacity_1!$A:$A,$B$164,Capacity_1!$B:$B,$H170)</f>
        <v>2074.8907579200004</v>
      </c>
      <c r="O170" s="1">
        <f>SUMIFS(Capacity_1!J:J,Capacity_1!$A:$A,$B$164,Capacity_1!$B:$B,$H170)-SUMIFS(Capacity_1!$C:$C,Capacity_1!$A:$A,$B$164,Capacity_1!$B:$B,$H170)</f>
        <v>2074.8907579200004</v>
      </c>
      <c r="P170" s="1">
        <f>SUMIFS(Capacity_1!K:K,Capacity_1!$A:$A,$B$164,Capacity_1!$B:$B,$H170)-SUMIFS(Capacity_1!$C:$C,Capacity_1!$A:$A,$B$164,Capacity_1!$B:$B,$H170)</f>
        <v>2154.5402212200006</v>
      </c>
      <c r="Q170" s="1">
        <f>SUMIFS(Capacity_1!L:L,Capacity_1!$A:$A,$B$164,Capacity_1!$B:$B,$H170)-SUMIFS(Capacity_1!$C:$C,Capacity_1!$A:$A,$B$164,Capacity_1!$B:$B,$H170)</f>
        <v>2392.2593856000003</v>
      </c>
      <c r="R170" s="1">
        <f>SUMIFS(Capacity_1!M:M,Capacity_1!$A:$A,$B$164,Capacity_1!$B:$B,$H170)-SUMIFS(Capacity_1!$C:$C,Capacity_1!$A:$A,$B$164,Capacity_1!$B:$B,$H170)</f>
        <v>2269.719393540001</v>
      </c>
      <c r="S170" s="1">
        <f>SUMIFS(Capacity_1!N:N,Capacity_1!$A:$A,$B$164,Capacity_1!$B:$B,$H170)-SUMIFS(Capacity_1!$C:$C,Capacity_1!$A:$A,$B$164,Capacity_1!$B:$B,$H170)</f>
        <v>3248.5668991799994</v>
      </c>
      <c r="T170" s="1">
        <f>SUMIFS(Capacity_1!O:O,Capacity_1!$A:$A,$B$164,Capacity_1!$B:$B,$H170)-SUMIFS(Capacity_1!$C:$C,Capacity_1!$A:$A,$B$164,Capacity_1!$B:$B,$H170)</f>
        <v>3738.2186379599989</v>
      </c>
      <c r="U170" s="1">
        <f>SUMIFS(Capacity_1!P:P,Capacity_1!$A:$A,$B$164,Capacity_1!$B:$B,$H170)-SUMIFS(Capacity_1!$C:$C,Capacity_1!$A:$A,$B$164,Capacity_1!$B:$B,$H170)</f>
        <v>4003.4442235099996</v>
      </c>
      <c r="V170" s="1">
        <f>SUMIFS(Capacity_1!Q:Q,Capacity_1!$A:$A,$B$164,Capacity_1!$B:$B,$H170)-SUMIFS(Capacity_1!$C:$C,Capacity_1!$A:$A,$B$164,Capacity_1!$B:$B,$H170)</f>
        <v>4792.6693241299999</v>
      </c>
      <c r="W170" s="1">
        <f>SUMIFS(Capacity_1!R:R,Capacity_1!$A:$A,$B$164,Capacity_1!$B:$B,$H170)-SUMIFS(Capacity_1!$C:$C,Capacity_1!$A:$A,$B$164,Capacity_1!$B:$B,$H170)</f>
        <v>4662.6693241299999</v>
      </c>
      <c r="X170" s="1">
        <f>SUMIFS(Capacity_1!S:S,Capacity_1!$A:$A,$B$164,Capacity_1!$B:$B,$H170)-SUMIFS(Capacity_1!$C:$C,Capacity_1!$A:$A,$B$164,Capacity_1!$B:$B,$H170)</f>
        <v>4662.6693241299999</v>
      </c>
      <c r="Y170" s="1">
        <f>SUMIFS(Capacity_1!T:T,Capacity_1!$A:$A,$B$164,Capacity_1!$B:$B,$H170)-SUMIFS(Capacity_1!$C:$C,Capacity_1!$A:$A,$B$164,Capacity_1!$B:$B,$H170)</f>
        <v>5456.8732680100002</v>
      </c>
      <c r="Z170" s="1">
        <f>SUMIFS(Capacity_1!U:U,Capacity_1!$A:$A,$B$164,Capacity_1!$B:$B,$H170)-SUMIFS(Capacity_1!$C:$C,Capacity_1!$A:$A,$B$164,Capacity_1!$B:$B,$H170)</f>
        <v>5601.5450910100008</v>
      </c>
      <c r="AA170" s="1">
        <f>SUMIFS(Capacity_1!V:V,Capacity_1!$A:$A,$B$164,Capacity_1!$B:$B,$H170)-SUMIFS(Capacity_1!$C:$C,Capacity_1!$A:$A,$B$164,Capacity_1!$B:$B,$H170)</f>
        <v>5422.3071151700005</v>
      </c>
      <c r="AB170" s="1">
        <f>SUMIFS(Capacity_1!W:W,Capacity_1!$A:$A,$B$164,Capacity_1!$B:$B,$H170)-SUMIFS(Capacity_1!$C:$C,Capacity_1!$A:$A,$B$164,Capacity_1!$B:$B,$H170)</f>
        <v>6206.9926240100012</v>
      </c>
      <c r="AC170" s="1">
        <f>SUMIFS(Capacity_1!X:X,Capacity_1!$A:$A,$B$164,Capacity_1!$B:$B,$H170)-SUMIFS(Capacity_1!$C:$C,Capacity_1!$A:$A,$B$164,Capacity_1!$B:$B,$H170)</f>
        <v>7563.9853967899999</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175.03627329293568</v>
      </c>
      <c r="J172" s="1">
        <f>SUMIFS(Capacity_1!E:E,Capacity_1!$A:$A,$B$164,Capacity_1!$B:$B,$H172)-SUMIFS(Capacity_1!$C:$C,Capacity_1!$A:$A,$B$164,Capacity_1!$B:$B,$H172)</f>
        <v>338.38607515163585</v>
      </c>
      <c r="K172" s="1">
        <f>SUMIFS(Capacity_1!F:F,Capacity_1!$A:$A,$B$164,Capacity_1!$B:$B,$H172)-SUMIFS(Capacity_1!$C:$C,Capacity_1!$A:$A,$B$164,Capacity_1!$B:$B,$H172)</f>
        <v>950.04422996043581</v>
      </c>
      <c r="L172" s="1">
        <f>SUMIFS(Capacity_1!G:G,Capacity_1!$A:$A,$B$164,Capacity_1!$B:$B,$H172)-SUMIFS(Capacity_1!$C:$C,Capacity_1!$A:$A,$B$164,Capacity_1!$B:$B,$H172)</f>
        <v>3898.5519520756361</v>
      </c>
      <c r="M172" s="1">
        <f>SUMIFS(Capacity_1!H:H,Capacity_1!$A:$A,$B$164,Capacity_1!$B:$B,$H172)-SUMIFS(Capacity_1!$C:$C,Capacity_1!$A:$A,$B$164,Capacity_1!$B:$B,$H172)</f>
        <v>4807.3230274359357</v>
      </c>
      <c r="N172" s="1">
        <f>SUMIFS(Capacity_1!I:I,Capacity_1!$A:$A,$B$164,Capacity_1!$B:$B,$H172)-SUMIFS(Capacity_1!$C:$C,Capacity_1!$A:$A,$B$164,Capacity_1!$B:$B,$H172)</f>
        <v>8828.8619325334366</v>
      </c>
      <c r="O172" s="1">
        <f>SUMIFS(Capacity_1!J:J,Capacity_1!$A:$A,$B$164,Capacity_1!$B:$B,$H172)-SUMIFS(Capacity_1!$C:$C,Capacity_1!$A:$A,$B$164,Capacity_1!$B:$B,$H172)</f>
        <v>9112.4738471367364</v>
      </c>
      <c r="P172" s="1">
        <f>SUMIFS(Capacity_1!K:K,Capacity_1!$A:$A,$B$164,Capacity_1!$B:$B,$H172)-SUMIFS(Capacity_1!$C:$C,Capacity_1!$A:$A,$B$164,Capacity_1!$B:$B,$H172)</f>
        <v>12490.121378554435</v>
      </c>
      <c r="Q172" s="1">
        <f>SUMIFS(Capacity_1!L:L,Capacity_1!$A:$A,$B$164,Capacity_1!$B:$B,$H172)-SUMIFS(Capacity_1!$C:$C,Capacity_1!$A:$A,$B$164,Capacity_1!$B:$B,$H172)</f>
        <v>12845.825054452436</v>
      </c>
      <c r="R172" s="1">
        <f>SUMIFS(Capacity_1!M:M,Capacity_1!$A:$A,$B$164,Capacity_1!$B:$B,$H172)-SUMIFS(Capacity_1!$C:$C,Capacity_1!$A:$A,$B$164,Capacity_1!$B:$B,$H172)</f>
        <v>12970.127397269935</v>
      </c>
      <c r="S172" s="1">
        <f>SUMIFS(Capacity_1!N:N,Capacity_1!$A:$A,$B$164,Capacity_1!$B:$B,$H172)-SUMIFS(Capacity_1!$C:$C,Capacity_1!$A:$A,$B$164,Capacity_1!$B:$B,$H172)</f>
        <v>13109.751292007437</v>
      </c>
      <c r="T172" s="1">
        <f>SUMIFS(Capacity_1!O:O,Capacity_1!$A:$A,$B$164,Capacity_1!$B:$B,$H172)-SUMIFS(Capacity_1!$C:$C,Capacity_1!$A:$A,$B$164,Capacity_1!$B:$B,$H172)</f>
        <v>13537.056987581238</v>
      </c>
      <c r="U172" s="1">
        <f>SUMIFS(Capacity_1!P:P,Capacity_1!$A:$A,$B$164,Capacity_1!$B:$B,$H172)-SUMIFS(Capacity_1!$C:$C,Capacity_1!$A:$A,$B$164,Capacity_1!$B:$B,$H172)</f>
        <v>13740.750284845735</v>
      </c>
      <c r="V172" s="1">
        <f>SUMIFS(Capacity_1!Q:Q,Capacity_1!$A:$A,$B$164,Capacity_1!$B:$B,$H172)-SUMIFS(Capacity_1!$C:$C,Capacity_1!$A:$A,$B$164,Capacity_1!$B:$B,$H172)</f>
        <v>14026.769893709936</v>
      </c>
      <c r="W172" s="1">
        <f>SUMIFS(Capacity_1!R:R,Capacity_1!$A:$A,$B$164,Capacity_1!$B:$B,$H172)-SUMIFS(Capacity_1!$C:$C,Capacity_1!$A:$A,$B$164,Capacity_1!$B:$B,$H172)</f>
        <v>14200.471692759038</v>
      </c>
      <c r="X172" s="1">
        <f>SUMIFS(Capacity_1!S:S,Capacity_1!$A:$A,$B$164,Capacity_1!$B:$B,$H172)-SUMIFS(Capacity_1!$C:$C,Capacity_1!$A:$A,$B$164,Capacity_1!$B:$B,$H172)</f>
        <v>14527.816267771736</v>
      </c>
      <c r="Y172" s="1">
        <f>SUMIFS(Capacity_1!T:T,Capacity_1!$A:$A,$B$164,Capacity_1!$B:$B,$H172)-SUMIFS(Capacity_1!$C:$C,Capacity_1!$A:$A,$B$164,Capacity_1!$B:$B,$H172)</f>
        <v>15359.250924281234</v>
      </c>
      <c r="Z172" s="1">
        <f>SUMIFS(Capacity_1!U:U,Capacity_1!$A:$A,$B$164,Capacity_1!$B:$B,$H172)-SUMIFS(Capacity_1!$C:$C,Capacity_1!$A:$A,$B$164,Capacity_1!$B:$B,$H172)</f>
        <v>15557.557743806738</v>
      </c>
      <c r="AA172" s="1">
        <f>SUMIFS(Capacity_1!V:V,Capacity_1!$A:$A,$B$164,Capacity_1!$B:$B,$H172)-SUMIFS(Capacity_1!$C:$C,Capacity_1!$A:$A,$B$164,Capacity_1!$B:$B,$H172)</f>
        <v>15766.771412839938</v>
      </c>
      <c r="AB172" s="1">
        <f>SUMIFS(Capacity_1!W:W,Capacity_1!$A:$A,$B$164,Capacity_1!$B:$B,$H172)-SUMIFS(Capacity_1!$C:$C,Capacity_1!$A:$A,$B$164,Capacity_1!$B:$B,$H172)</f>
        <v>15933.075970736834</v>
      </c>
      <c r="AC172" s="1">
        <f>SUMIFS(Capacity_1!X:X,Capacity_1!$A:$A,$B$164,Capacity_1!$B:$B,$H172)-SUMIFS(Capacity_1!$C:$C,Capacity_1!$A:$A,$B$164,Capacity_1!$B:$B,$H172)</f>
        <v>16103.364673498236</v>
      </c>
    </row>
    <row r="173" spans="1:30">
      <c r="H173" s="76" t="s">
        <v>119</v>
      </c>
      <c r="I173" s="1">
        <f>SUMIFS(Capacity_1!D:D,Capacity_1!$A:$A,$B$164,Capacity_1!$B:$B,$H173)-SUMIFS(Capacity_1!$C:$C,Capacity_1!$A:$A,$B$164,Capacity_1!$B:$B,$H173)</f>
        <v>175.03627329319875</v>
      </c>
      <c r="J173" s="1">
        <f>SUMIFS(Capacity_1!E:E,Capacity_1!$A:$A,$B$164,Capacity_1!$B:$B,$H173)-SUMIFS(Capacity_1!$C:$C,Capacity_1!$A:$A,$B$164,Capacity_1!$B:$B,$H173)</f>
        <v>615.95811982328166</v>
      </c>
      <c r="K173" s="1">
        <f>SUMIFS(Capacity_1!F:F,Capacity_1!$A:$A,$B$164,Capacity_1!$B:$B,$H173)-SUMIFS(Capacity_1!$C:$C,Capacity_1!$A:$A,$B$164,Capacity_1!$B:$B,$H173)</f>
        <v>904.5853415925169</v>
      </c>
      <c r="L173" s="1">
        <f>SUMIFS(Capacity_1!G:G,Capacity_1!$A:$A,$B$164,Capacity_1!$B:$B,$H173)-SUMIFS(Capacity_1!$C:$C,Capacity_1!$A:$A,$B$164,Capacity_1!$B:$B,$H173)</f>
        <v>1358.0131979867456</v>
      </c>
      <c r="M173" s="1">
        <f>SUMIFS(Capacity_1!H:H,Capacity_1!$A:$A,$B$164,Capacity_1!$B:$B,$H173)-SUMIFS(Capacity_1!$C:$C,Capacity_1!$A:$A,$B$164,Capacity_1!$B:$B,$H173)</f>
        <v>1357.4514922230608</v>
      </c>
      <c r="N173" s="1">
        <f>SUMIFS(Capacity_1!I:I,Capacity_1!$A:$A,$B$164,Capacity_1!$B:$B,$H173)-SUMIFS(Capacity_1!$C:$C,Capacity_1!$A:$A,$B$164,Capacity_1!$B:$B,$H173)</f>
        <v>1427.427789708112</v>
      </c>
      <c r="O173" s="1">
        <f>SUMIFS(Capacity_1!J:J,Capacity_1!$A:$A,$B$164,Capacity_1!$B:$B,$H173)-SUMIFS(Capacity_1!$C:$C,Capacity_1!$A:$A,$B$164,Capacity_1!$B:$B,$H173)</f>
        <v>1590.380958240308</v>
      </c>
      <c r="P173" s="1">
        <f>SUMIFS(Capacity_1!K:K,Capacity_1!$A:$A,$B$164,Capacity_1!$B:$B,$H173)-SUMIFS(Capacity_1!$C:$C,Capacity_1!$A:$A,$B$164,Capacity_1!$B:$B,$H173)</f>
        <v>1770.6821201139687</v>
      </c>
      <c r="Q173" s="1">
        <f>SUMIFS(Capacity_1!L:L,Capacity_1!$A:$A,$B$164,Capacity_1!$B:$B,$H173)-SUMIFS(Capacity_1!$C:$C,Capacity_1!$A:$A,$B$164,Capacity_1!$B:$B,$H173)</f>
        <v>1973.8868154451402</v>
      </c>
      <c r="R173" s="1">
        <f>SUMIFS(Capacity_1!M:M,Capacity_1!$A:$A,$B$164,Capacity_1!$B:$B,$H173)-SUMIFS(Capacity_1!$C:$C,Capacity_1!$A:$A,$B$164,Capacity_1!$B:$B,$H173)</f>
        <v>2171.9474105650588</v>
      </c>
      <c r="S173" s="1">
        <f>SUMIFS(Capacity_1!N:N,Capacity_1!$A:$A,$B$164,Capacity_1!$B:$B,$H173)-SUMIFS(Capacity_1!$C:$C,Capacity_1!$A:$A,$B$164,Capacity_1!$B:$B,$H173)</f>
        <v>2368.4343229633428</v>
      </c>
      <c r="T173" s="1">
        <f>SUMIFS(Capacity_1!O:O,Capacity_1!$A:$A,$B$164,Capacity_1!$B:$B,$H173)-SUMIFS(Capacity_1!$C:$C,Capacity_1!$A:$A,$B$164,Capacity_1!$B:$B,$H173)</f>
        <v>2568.4240774794112</v>
      </c>
      <c r="U173" s="1">
        <f>SUMIFS(Capacity_1!P:P,Capacity_1!$A:$A,$B$164,Capacity_1!$B:$B,$H173)-SUMIFS(Capacity_1!$C:$C,Capacity_1!$A:$A,$B$164,Capacity_1!$B:$B,$H173)</f>
        <v>2781.1131015255196</v>
      </c>
      <c r="V173" s="1">
        <f>SUMIFS(Capacity_1!Q:Q,Capacity_1!$A:$A,$B$164,Capacity_1!$B:$B,$H173)-SUMIFS(Capacity_1!$C:$C,Capacity_1!$A:$A,$B$164,Capacity_1!$B:$B,$H173)</f>
        <v>3018.3427122418952</v>
      </c>
      <c r="W173" s="1">
        <f>SUMIFS(Capacity_1!R:R,Capacity_1!$A:$A,$B$164,Capacity_1!$B:$B,$H173)-SUMIFS(Capacity_1!$C:$C,Capacity_1!$A:$A,$B$164,Capacity_1!$B:$B,$H173)</f>
        <v>3287.7014901940652</v>
      </c>
      <c r="X173" s="1">
        <f>SUMIFS(Capacity_1!S:S,Capacity_1!$A:$A,$B$164,Capacity_1!$B:$B,$H173)-SUMIFS(Capacity_1!$C:$C,Capacity_1!$A:$A,$B$164,Capacity_1!$B:$B,$H173)</f>
        <v>3581.5752221803891</v>
      </c>
      <c r="Y173" s="1">
        <f>SUMIFS(Capacity_1!T:T,Capacity_1!$A:$A,$B$164,Capacity_1!$B:$B,$H173)-SUMIFS(Capacity_1!$C:$C,Capacity_1!$A:$A,$B$164,Capacity_1!$B:$B,$H173)</f>
        <v>3889.680106907902</v>
      </c>
      <c r="Z173" s="1">
        <f>SUMIFS(Capacity_1!U:U,Capacity_1!$A:$A,$B$164,Capacity_1!$B:$B,$H173)-SUMIFS(Capacity_1!$C:$C,Capacity_1!$A:$A,$B$164,Capacity_1!$B:$B,$H173)</f>
        <v>4227.4931119373769</v>
      </c>
      <c r="AA173" s="1">
        <f>SUMIFS(Capacity_1!V:V,Capacity_1!$A:$A,$B$164,Capacity_1!$B:$B,$H173)-SUMIFS(Capacity_1!$C:$C,Capacity_1!$A:$A,$B$164,Capacity_1!$B:$B,$H173)</f>
        <v>4593.9803925087353</v>
      </c>
      <c r="AB173" s="1">
        <f>SUMIFS(Capacity_1!W:W,Capacity_1!$A:$A,$B$164,Capacity_1!$B:$B,$H173)-SUMIFS(Capacity_1!$C:$C,Capacity_1!$A:$A,$B$164,Capacity_1!$B:$B,$H173)</f>
        <v>4933.7924539201194</v>
      </c>
      <c r="AC173" s="1">
        <f>SUMIFS(Capacity_1!X:X,Capacity_1!$A:$A,$B$164,Capacity_1!$B:$B,$H173)-SUMIFS(Capacity_1!$C:$C,Capacity_1!$A:$A,$B$164,Capacity_1!$B:$B,$H173)</f>
        <v>5294.9881328883639</v>
      </c>
    </row>
    <row r="174" spans="1:30">
      <c r="H174" s="77" t="s">
        <v>120</v>
      </c>
      <c r="I174" s="1">
        <f>SUMIFS(Capacity_1!D:D,Capacity_1!$A:$A,$B$164,Capacity_1!$B:$B,$H174)-SUMIFS(Capacity_1!$C:$C,Capacity_1!$A:$A,$B$164,Capacity_1!$B:$B,$H174)</f>
        <v>4916.9017916400007</v>
      </c>
      <c r="J174" s="1">
        <f>SUMIFS(Capacity_1!E:E,Capacity_1!$A:$A,$B$164,Capacity_1!$B:$B,$H174)-SUMIFS(Capacity_1!$C:$C,Capacity_1!$A:$A,$B$164,Capacity_1!$B:$B,$H174)</f>
        <v>6127.0768591199994</v>
      </c>
      <c r="K174" s="1">
        <f>SUMIFS(Capacity_1!F:F,Capacity_1!$A:$A,$B$164,Capacity_1!$B:$B,$H174)-SUMIFS(Capacity_1!$C:$C,Capacity_1!$A:$A,$B$164,Capacity_1!$B:$B,$H174)</f>
        <v>7261.0615825900004</v>
      </c>
      <c r="L174" s="1">
        <f>SUMIFS(Capacity_1!G:G,Capacity_1!$A:$A,$B$164,Capacity_1!$B:$B,$H174)-SUMIFS(Capacity_1!$C:$C,Capacity_1!$A:$A,$B$164,Capacity_1!$B:$B,$H174)</f>
        <v>10983.28171508</v>
      </c>
      <c r="M174" s="1">
        <f>SUMIFS(Capacity_1!H:H,Capacity_1!$A:$A,$B$164,Capacity_1!$B:$B,$H174)-SUMIFS(Capacity_1!$C:$C,Capacity_1!$A:$A,$B$164,Capacity_1!$B:$B,$H174)</f>
        <v>11744.756073149994</v>
      </c>
      <c r="N174" s="1">
        <f>SUMIFS(Capacity_1!I:I,Capacity_1!$A:$A,$B$164,Capacity_1!$B:$B,$H174)-SUMIFS(Capacity_1!$C:$C,Capacity_1!$A:$A,$B$164,Capacity_1!$B:$B,$H174)</f>
        <v>17375.502842319998</v>
      </c>
      <c r="O174" s="1">
        <f>SUMIFS(Capacity_1!J:J,Capacity_1!$A:$A,$B$164,Capacity_1!$B:$B,$H174)-SUMIFS(Capacity_1!$C:$C,Capacity_1!$A:$A,$B$164,Capacity_1!$B:$B,$H174)</f>
        <v>18155.58531459</v>
      </c>
      <c r="P174" s="1">
        <f>SUMIFS(Capacity_1!K:K,Capacity_1!$A:$A,$B$164,Capacity_1!$B:$B,$H174)-SUMIFS(Capacity_1!$C:$C,Capacity_1!$A:$A,$B$164,Capacity_1!$B:$B,$H174)</f>
        <v>20710.420307519998</v>
      </c>
      <c r="Q174" s="1">
        <f>SUMIFS(Capacity_1!L:L,Capacity_1!$A:$A,$B$164,Capacity_1!$B:$B,$H174)-SUMIFS(Capacity_1!$C:$C,Capacity_1!$A:$A,$B$164,Capacity_1!$B:$B,$H174)</f>
        <v>20710.420307529999</v>
      </c>
      <c r="R174" s="1">
        <f>SUMIFS(Capacity_1!M:M,Capacity_1!$A:$A,$B$164,Capacity_1!$B:$B,$H174)-SUMIFS(Capacity_1!$C:$C,Capacity_1!$A:$A,$B$164,Capacity_1!$B:$B,$H174)</f>
        <v>20914.1403508</v>
      </c>
      <c r="S174" s="1">
        <f>SUMIFS(Capacity_1!N:N,Capacity_1!$A:$A,$B$164,Capacity_1!$B:$B,$H174)-SUMIFS(Capacity_1!$C:$C,Capacity_1!$A:$A,$B$164,Capacity_1!$B:$B,$H174)</f>
        <v>20914.1403508</v>
      </c>
      <c r="T174" s="1">
        <f>SUMIFS(Capacity_1!O:O,Capacity_1!$A:$A,$B$164,Capacity_1!$B:$B,$H174)-SUMIFS(Capacity_1!$C:$C,Capacity_1!$A:$A,$B$164,Capacity_1!$B:$B,$H174)</f>
        <v>22155.585314609998</v>
      </c>
      <c r="U174" s="1">
        <f>SUMIFS(Capacity_1!P:P,Capacity_1!$A:$A,$B$164,Capacity_1!$B:$B,$H174)-SUMIFS(Capacity_1!$C:$C,Capacity_1!$A:$A,$B$164,Capacity_1!$B:$B,$H174)</f>
        <v>22070.085314609998</v>
      </c>
      <c r="V174" s="1">
        <f>SUMIFS(Capacity_1!Q:Q,Capacity_1!$A:$A,$B$164,Capacity_1!$B:$B,$H174)-SUMIFS(Capacity_1!$C:$C,Capacity_1!$A:$A,$B$164,Capacity_1!$B:$B,$H174)</f>
        <v>22070.085314609998</v>
      </c>
      <c r="W174" s="1">
        <f>SUMIFS(Capacity_1!R:R,Capacity_1!$A:$A,$B$164,Capacity_1!$B:$B,$H174)-SUMIFS(Capacity_1!$C:$C,Capacity_1!$A:$A,$B$164,Capacity_1!$B:$B,$H174)</f>
        <v>23440.085314609998</v>
      </c>
      <c r="X174" s="1">
        <f>SUMIFS(Capacity_1!S:S,Capacity_1!$A:$A,$B$164,Capacity_1!$B:$B,$H174)-SUMIFS(Capacity_1!$C:$C,Capacity_1!$A:$A,$B$164,Capacity_1!$B:$B,$H174)</f>
        <v>23440.085314609998</v>
      </c>
      <c r="Y174" s="1">
        <f>SUMIFS(Capacity_1!T:T,Capacity_1!$A:$A,$B$164,Capacity_1!$B:$B,$H174)-SUMIFS(Capacity_1!$C:$C,Capacity_1!$A:$A,$B$164,Capacity_1!$B:$B,$H174)</f>
        <v>23440.085314609998</v>
      </c>
      <c r="Z174" s="1">
        <f>SUMIFS(Capacity_1!U:U,Capacity_1!$A:$A,$B$164,Capacity_1!$B:$B,$H174)-SUMIFS(Capacity_1!$C:$C,Capacity_1!$A:$A,$B$164,Capacity_1!$B:$B,$H174)</f>
        <v>23440.085314609998</v>
      </c>
      <c r="AA174" s="1">
        <f>SUMIFS(Capacity_1!V:V,Capacity_1!$A:$A,$B$164,Capacity_1!$B:$B,$H174)-SUMIFS(Capacity_1!$C:$C,Capacity_1!$A:$A,$B$164,Capacity_1!$B:$B,$H174)</f>
        <v>23440.085314609998</v>
      </c>
      <c r="AB174" s="1">
        <f>SUMIFS(Capacity_1!W:W,Capacity_1!$A:$A,$B$164,Capacity_1!$B:$B,$H174)-SUMIFS(Capacity_1!$C:$C,Capacity_1!$A:$A,$B$164,Capacity_1!$B:$B,$H174)</f>
        <v>23440.085314609998</v>
      </c>
      <c r="AC174" s="1">
        <f>SUMIFS(Capacity_1!X:X,Capacity_1!$A:$A,$B$164,Capacity_1!$B:$B,$H174)-SUMIFS(Capacity_1!$C:$C,Capacity_1!$A:$A,$B$164,Capacity_1!$B:$B,$H174)</f>
        <v>23440.085314609998</v>
      </c>
    </row>
    <row r="175" spans="1:30">
      <c r="H175" s="77" t="s">
        <v>121</v>
      </c>
      <c r="I175" s="1">
        <f>SUMIFS(Capacity_1!D:D,Capacity_1!$A:$A,$B$164,Capacity_1!$B:$B,$H175)-SUMIFS(Capacity_1!$C:$C,Capacity_1!$A:$A,$B$164,Capacity_1!$B:$B,$H175)</f>
        <v>1339.5857406599998</v>
      </c>
      <c r="J175" s="1">
        <f>SUMIFS(Capacity_1!E:E,Capacity_1!$A:$A,$B$164,Capacity_1!$B:$B,$H175)-SUMIFS(Capacity_1!$C:$C,Capacity_1!$A:$A,$B$164,Capacity_1!$B:$B,$H175)</f>
        <v>1894.3828500199998</v>
      </c>
      <c r="K175" s="1">
        <f>SUMIFS(Capacity_1!F:F,Capacity_1!$A:$A,$B$164,Capacity_1!$B:$B,$H175)-SUMIFS(Capacity_1!$C:$C,Capacity_1!$A:$A,$B$164,Capacity_1!$B:$B,$H175)</f>
        <v>2667.2017204899985</v>
      </c>
      <c r="L175" s="1">
        <f>SUMIFS(Capacity_1!G:G,Capacity_1!$A:$A,$B$164,Capacity_1!$B:$B,$H175)-SUMIFS(Capacity_1!$C:$C,Capacity_1!$A:$A,$B$164,Capacity_1!$B:$B,$H175)</f>
        <v>2909.5641376799995</v>
      </c>
      <c r="M175" s="1">
        <f>SUMIFS(Capacity_1!H:H,Capacity_1!$A:$A,$B$164,Capacity_1!$B:$B,$H175)-SUMIFS(Capacity_1!$C:$C,Capacity_1!$A:$A,$B$164,Capacity_1!$B:$B,$H175)</f>
        <v>4308.2907339600006</v>
      </c>
      <c r="N175" s="1">
        <f>SUMIFS(Capacity_1!I:I,Capacity_1!$A:$A,$B$164,Capacity_1!$B:$B,$H175)-SUMIFS(Capacity_1!$C:$C,Capacity_1!$A:$A,$B$164,Capacity_1!$B:$B,$H175)</f>
        <v>8657.2604241299996</v>
      </c>
      <c r="O175" s="1">
        <f>SUMIFS(Capacity_1!J:J,Capacity_1!$A:$A,$B$164,Capacity_1!$B:$B,$H175)-SUMIFS(Capacity_1!$C:$C,Capacity_1!$A:$A,$B$164,Capacity_1!$B:$B,$H175)</f>
        <v>8657.2604241299996</v>
      </c>
      <c r="P175" s="1">
        <f>SUMIFS(Capacity_1!K:K,Capacity_1!$A:$A,$B$164,Capacity_1!$B:$B,$H175)-SUMIFS(Capacity_1!$C:$C,Capacity_1!$A:$A,$B$164,Capacity_1!$B:$B,$H175)</f>
        <v>8657.2604241299996</v>
      </c>
      <c r="Q175" s="1">
        <f>SUMIFS(Capacity_1!L:L,Capacity_1!$A:$A,$B$164,Capacity_1!$B:$B,$H175)-SUMIFS(Capacity_1!$C:$C,Capacity_1!$A:$A,$B$164,Capacity_1!$B:$B,$H175)</f>
        <v>8657.2604241299996</v>
      </c>
      <c r="R175" s="1">
        <f>SUMIFS(Capacity_1!M:M,Capacity_1!$A:$A,$B$164,Capacity_1!$B:$B,$H175)-SUMIFS(Capacity_1!$C:$C,Capacity_1!$A:$A,$B$164,Capacity_1!$B:$B,$H175)</f>
        <v>8657.2604241299996</v>
      </c>
      <c r="S175" s="1">
        <f>SUMIFS(Capacity_1!N:N,Capacity_1!$A:$A,$B$164,Capacity_1!$B:$B,$H175)-SUMIFS(Capacity_1!$C:$C,Capacity_1!$A:$A,$B$164,Capacity_1!$B:$B,$H175)</f>
        <v>8657.2604241299996</v>
      </c>
      <c r="T175" s="1">
        <f>SUMIFS(Capacity_1!O:O,Capacity_1!$A:$A,$B$164,Capacity_1!$B:$B,$H175)-SUMIFS(Capacity_1!$C:$C,Capacity_1!$A:$A,$B$164,Capacity_1!$B:$B,$H175)</f>
        <v>8657.2604241299996</v>
      </c>
      <c r="U175" s="1">
        <f>SUMIFS(Capacity_1!P:P,Capacity_1!$A:$A,$B$164,Capacity_1!$B:$B,$H175)-SUMIFS(Capacity_1!$C:$C,Capacity_1!$A:$A,$B$164,Capacity_1!$B:$B,$H175)</f>
        <v>8657.2604241299996</v>
      </c>
      <c r="V175" s="1">
        <f>SUMIFS(Capacity_1!Q:Q,Capacity_1!$A:$A,$B$164,Capacity_1!$B:$B,$H175)-SUMIFS(Capacity_1!$C:$C,Capacity_1!$A:$A,$B$164,Capacity_1!$B:$B,$H175)</f>
        <v>8657.2604241299996</v>
      </c>
      <c r="W175" s="1">
        <f>SUMIFS(Capacity_1!R:R,Capacity_1!$A:$A,$B$164,Capacity_1!$B:$B,$H175)-SUMIFS(Capacity_1!$C:$C,Capacity_1!$A:$A,$B$164,Capacity_1!$B:$B,$H175)</f>
        <v>8657.2604241299996</v>
      </c>
      <c r="X175" s="1">
        <f>SUMIFS(Capacity_1!S:S,Capacity_1!$A:$A,$B$164,Capacity_1!$B:$B,$H175)-SUMIFS(Capacity_1!$C:$C,Capacity_1!$A:$A,$B$164,Capacity_1!$B:$B,$H175)</f>
        <v>8657.2604241299996</v>
      </c>
      <c r="Y175" s="1">
        <f>SUMIFS(Capacity_1!T:T,Capacity_1!$A:$A,$B$164,Capacity_1!$B:$B,$H175)-SUMIFS(Capacity_1!$C:$C,Capacity_1!$A:$A,$B$164,Capacity_1!$B:$B,$H175)</f>
        <v>8657.2604241299996</v>
      </c>
      <c r="Z175" s="1">
        <f>SUMIFS(Capacity_1!U:U,Capacity_1!$A:$A,$B$164,Capacity_1!$B:$B,$H175)-SUMIFS(Capacity_1!$C:$C,Capacity_1!$A:$A,$B$164,Capacity_1!$B:$B,$H175)</f>
        <v>8657.2604241299996</v>
      </c>
      <c r="AA175" s="1">
        <f>SUMIFS(Capacity_1!V:V,Capacity_1!$A:$A,$B$164,Capacity_1!$B:$B,$H175)-SUMIFS(Capacity_1!$C:$C,Capacity_1!$A:$A,$B$164,Capacity_1!$B:$B,$H175)</f>
        <v>8657.2604241299996</v>
      </c>
      <c r="AB175" s="1">
        <f>SUMIFS(Capacity_1!W:W,Capacity_1!$A:$A,$B$164,Capacity_1!$B:$B,$H175)-SUMIFS(Capacity_1!$C:$C,Capacity_1!$A:$A,$B$164,Capacity_1!$B:$B,$H175)</f>
        <v>8657.2604241299996</v>
      </c>
      <c r="AC175" s="1">
        <f>SUMIFS(Capacity_1!X:X,Capacity_1!$A:$A,$B$164,Capacity_1!$B:$B,$H175)-SUMIFS(Capacity_1!$C:$C,Capacity_1!$A:$A,$B$164,Capacity_1!$B:$B,$H175)</f>
        <v>8657.2604241299996</v>
      </c>
    </row>
    <row r="176" spans="1:30">
      <c r="H176" s="77" t="s">
        <v>122</v>
      </c>
      <c r="I176" s="1">
        <f>SUMIFS(Capacity_1!D:D,Capacity_1!$A:$A,$B$164,Capacity_1!$B:$B,$H176)-SUMIFS(Capacity_1!$C:$C,Capacity_1!$A:$A,$B$164,Capacity_1!$B:$B,$H176)</f>
        <v>2279.2399930509891</v>
      </c>
      <c r="J176" s="1">
        <f>SUMIFS(Capacity_1!E:E,Capacity_1!$A:$A,$B$164,Capacity_1!$B:$B,$H176)-SUMIFS(Capacity_1!$C:$C,Capacity_1!$A:$A,$B$164,Capacity_1!$B:$B,$H176)</f>
        <v>4107.3642966906355</v>
      </c>
      <c r="K176" s="1">
        <f>SUMIFS(Capacity_1!F:F,Capacity_1!$A:$A,$B$164,Capacity_1!$B:$B,$H176)-SUMIFS(Capacity_1!$C:$C,Capacity_1!$A:$A,$B$164,Capacity_1!$B:$B,$H176)</f>
        <v>5479.0772859572262</v>
      </c>
      <c r="L176" s="1">
        <f>SUMIFS(Capacity_1!G:G,Capacity_1!$A:$A,$B$164,Capacity_1!$B:$B,$H176)-SUMIFS(Capacity_1!$C:$C,Capacity_1!$A:$A,$B$164,Capacity_1!$B:$B,$H176)</f>
        <v>7409.5227719249397</v>
      </c>
      <c r="M176" s="1">
        <f>SUMIFS(Capacity_1!H:H,Capacity_1!$A:$A,$B$164,Capacity_1!$B:$B,$H176)-SUMIFS(Capacity_1!$C:$C,Capacity_1!$A:$A,$B$164,Capacity_1!$B:$B,$H176)</f>
        <v>8540.0592705295512</v>
      </c>
      <c r="N176" s="1">
        <f>SUMIFS(Capacity_1!I:I,Capacity_1!$A:$A,$B$164,Capacity_1!$B:$B,$H176)-SUMIFS(Capacity_1!$C:$C,Capacity_1!$A:$A,$B$164,Capacity_1!$B:$B,$H176)</f>
        <v>9180.3071208050733</v>
      </c>
      <c r="O176" s="1">
        <f>SUMIFS(Capacity_1!J:J,Capacity_1!$A:$A,$B$164,Capacity_1!$B:$B,$H176)-SUMIFS(Capacity_1!$C:$C,Capacity_1!$A:$A,$B$164,Capacity_1!$B:$B,$H176)</f>
        <v>9999.7664910656149</v>
      </c>
      <c r="P176" s="1">
        <f>SUMIFS(Capacity_1!K:K,Capacity_1!$A:$A,$B$164,Capacity_1!$B:$B,$H176)-SUMIFS(Capacity_1!$C:$C,Capacity_1!$A:$A,$B$164,Capacity_1!$B:$B,$H176)</f>
        <v>11199.024232190646</v>
      </c>
      <c r="Q176" s="1">
        <f>SUMIFS(Capacity_1!L:L,Capacity_1!$A:$A,$B$164,Capacity_1!$B:$B,$H176)-SUMIFS(Capacity_1!$C:$C,Capacity_1!$A:$A,$B$164,Capacity_1!$B:$B,$H176)</f>
        <v>11983.002664579117</v>
      </c>
      <c r="R176" s="1">
        <f>SUMIFS(Capacity_1!M:M,Capacity_1!$A:$A,$B$164,Capacity_1!$B:$B,$H176)-SUMIFS(Capacity_1!$C:$C,Capacity_1!$A:$A,$B$164,Capacity_1!$B:$B,$H176)</f>
        <v>12644.977102948209</v>
      </c>
      <c r="S176" s="1">
        <f>SUMIFS(Capacity_1!N:N,Capacity_1!$A:$A,$B$164,Capacity_1!$B:$B,$H176)-SUMIFS(Capacity_1!$C:$C,Capacity_1!$A:$A,$B$164,Capacity_1!$B:$B,$H176)</f>
        <v>14051.761682628765</v>
      </c>
      <c r="T176" s="1">
        <f>SUMIFS(Capacity_1!O:O,Capacity_1!$A:$A,$B$164,Capacity_1!$B:$B,$H176)-SUMIFS(Capacity_1!$C:$C,Capacity_1!$A:$A,$B$164,Capacity_1!$B:$B,$H176)</f>
        <v>14628.376330130346</v>
      </c>
      <c r="U176" s="1">
        <f>SUMIFS(Capacity_1!P:P,Capacity_1!$A:$A,$B$164,Capacity_1!$B:$B,$H176)-SUMIFS(Capacity_1!$C:$C,Capacity_1!$A:$A,$B$164,Capacity_1!$B:$B,$H176)</f>
        <v>15438.475578889715</v>
      </c>
      <c r="V176" s="1">
        <f>SUMIFS(Capacity_1!Q:Q,Capacity_1!$A:$A,$B$164,Capacity_1!$B:$B,$H176)-SUMIFS(Capacity_1!$C:$C,Capacity_1!$A:$A,$B$164,Capacity_1!$B:$B,$H176)</f>
        <v>16154.481455952044</v>
      </c>
      <c r="W176" s="1">
        <f>SUMIFS(Capacity_1!R:R,Capacity_1!$A:$A,$B$164,Capacity_1!$B:$B,$H176)-SUMIFS(Capacity_1!$C:$C,Capacity_1!$A:$A,$B$164,Capacity_1!$B:$B,$H176)</f>
        <v>18239.242801787754</v>
      </c>
      <c r="X176" s="1">
        <f>SUMIFS(Capacity_1!S:S,Capacity_1!$A:$A,$B$164,Capacity_1!$B:$B,$H176)-SUMIFS(Capacity_1!$C:$C,Capacity_1!$A:$A,$B$164,Capacity_1!$B:$B,$H176)</f>
        <v>19228.360138572178</v>
      </c>
      <c r="Y176" s="1">
        <f>SUMIFS(Capacity_1!T:T,Capacity_1!$A:$A,$B$164,Capacity_1!$B:$B,$H176)-SUMIFS(Capacity_1!$C:$C,Capacity_1!$A:$A,$B$164,Capacity_1!$B:$B,$H176)</f>
        <v>20114.572167492173</v>
      </c>
      <c r="Z176" s="1">
        <f>SUMIFS(Capacity_1!U:U,Capacity_1!$A:$A,$B$164,Capacity_1!$B:$B,$H176)-SUMIFS(Capacity_1!$C:$C,Capacity_1!$A:$A,$B$164,Capacity_1!$B:$B,$H176)</f>
        <v>20706.928854084865</v>
      </c>
      <c r="AA176" s="1">
        <f>SUMIFS(Capacity_1!V:V,Capacity_1!$A:$A,$B$164,Capacity_1!$B:$B,$H176)-SUMIFS(Capacity_1!$C:$C,Capacity_1!$A:$A,$B$164,Capacity_1!$B:$B,$H176)</f>
        <v>21262.053948484048</v>
      </c>
      <c r="AB176" s="1">
        <f>SUMIFS(Capacity_1!W:W,Capacity_1!$A:$A,$B$164,Capacity_1!$B:$B,$H176)-SUMIFS(Capacity_1!$C:$C,Capacity_1!$A:$A,$B$164,Capacity_1!$B:$B,$H176)</f>
        <v>22633.784017728482</v>
      </c>
      <c r="AC176" s="1">
        <f>SUMIFS(Capacity_1!X:X,Capacity_1!$A:$A,$B$164,Capacity_1!$B:$B,$H176)-SUMIFS(Capacity_1!$C:$C,Capacity_1!$A:$A,$B$164,Capacity_1!$B:$B,$H176)</f>
        <v>24119.381797926057</v>
      </c>
    </row>
    <row r="177" spans="1:30">
      <c r="H177" s="69" t="s">
        <v>123</v>
      </c>
      <c r="I177" s="1">
        <f>SUM(I167:I172,I179)</f>
        <v>261.44588388459215</v>
      </c>
      <c r="J177" s="1">
        <f t="shared" ref="J177:AC177" si="3">SUM(J167:J172,J179)</f>
        <v>-201.12864472808337</v>
      </c>
      <c r="K177" s="1">
        <f t="shared" si="3"/>
        <v>-2558.026959141891</v>
      </c>
      <c r="L177" s="1">
        <f t="shared" si="3"/>
        <v>-791.7410021571327</v>
      </c>
      <c r="M177" s="1">
        <f t="shared" si="3"/>
        <v>-2649.7842548412295</v>
      </c>
      <c r="N177" s="1">
        <f t="shared" si="3"/>
        <v>-4238.2486281058254</v>
      </c>
      <c r="O177" s="1">
        <f t="shared" si="3"/>
        <v>-3867.7858285049533</v>
      </c>
      <c r="P177" s="1">
        <f t="shared" si="3"/>
        <v>-1419.7354550816649</v>
      </c>
      <c r="Q177" s="1">
        <f t="shared" si="3"/>
        <v>-732.90754678740336</v>
      </c>
      <c r="R177" s="1">
        <f t="shared" si="3"/>
        <v>-638.00223362083398</v>
      </c>
      <c r="S177" s="1">
        <f t="shared" si="3"/>
        <v>-142.4120254592799</v>
      </c>
      <c r="T177" s="1">
        <f t="shared" si="3"/>
        <v>-573.9836778894296</v>
      </c>
      <c r="U177" s="1">
        <f t="shared" si="3"/>
        <v>-13.197289880724838</v>
      </c>
      <c r="V177" s="1">
        <f t="shared" si="3"/>
        <v>1164.1286534515134</v>
      </c>
      <c r="W177" s="1">
        <f t="shared" si="3"/>
        <v>-181.77331597981561</v>
      </c>
      <c r="X177" s="1">
        <f t="shared" si="3"/>
        <v>250.80306943125993</v>
      </c>
      <c r="Y177" s="1">
        <f t="shared" si="3"/>
        <v>919.21682543010274</v>
      </c>
      <c r="Z177" s="1">
        <f t="shared" si="3"/>
        <v>1366.5932054779189</v>
      </c>
      <c r="AA177" s="1">
        <f t="shared" si="3"/>
        <v>867.06135461836834</v>
      </c>
      <c r="AB177" s="1">
        <f t="shared" si="3"/>
        <v>1929.2457049440138</v>
      </c>
      <c r="AC177" s="1">
        <f t="shared" si="3"/>
        <v>3567.5667019170296</v>
      </c>
    </row>
    <row r="179" spans="1:30">
      <c r="H179" s="69" t="s">
        <v>124</v>
      </c>
      <c r="I179" s="1">
        <f>SUMIFS(Capacity_1!D:D,Capacity_1!$A:$A,$B$164,Capacity_1!$B:$B,$H179)-SUMIFS(Capacity_1!$C:$C,Capacity_1!$A:$A,$B$164,Capacity_1!$B:$B,$H179)</f>
        <v>86.409610591656474</v>
      </c>
      <c r="J179" s="1">
        <f>SUMIFS(Capacity_1!E:E,Capacity_1!$A:$A,$B$164,Capacity_1!$B:$B,$H179)-SUMIFS(Capacity_1!$C:$C,Capacity_1!$A:$A,$B$164,Capacity_1!$B:$B,$H179)</f>
        <v>175.48528012028123</v>
      </c>
      <c r="K179" s="1">
        <f>SUMIFS(Capacity_1!F:F,Capacity_1!$A:$A,$B$164,Capacity_1!$B:$B,$H179)-SUMIFS(Capacity_1!$C:$C,Capacity_1!$A:$A,$B$164,Capacity_1!$B:$B,$H179)</f>
        <v>261.9288108976732</v>
      </c>
      <c r="L179" s="1">
        <f>SUMIFS(Capacity_1!G:G,Capacity_1!$A:$A,$B$164,Capacity_1!$B:$B,$H179)-SUMIFS(Capacity_1!$C:$C,Capacity_1!$A:$A,$B$164,Capacity_1!$B:$B,$H179)</f>
        <v>350.66791948723085</v>
      </c>
      <c r="M179" s="1">
        <f>SUMIFS(Capacity_1!H:H,Capacity_1!$A:$A,$B$164,Capacity_1!$B:$B,$H179)-SUMIFS(Capacity_1!$C:$C,Capacity_1!$A:$A,$B$164,Capacity_1!$B:$B,$H179)</f>
        <v>433.85359144283427</v>
      </c>
      <c r="N179" s="1">
        <f>SUMIFS(Capacity_1!I:I,Capacity_1!$A:$A,$B$164,Capacity_1!$B:$B,$H179)-SUMIFS(Capacity_1!$C:$C,Capacity_1!$A:$A,$B$164,Capacity_1!$B:$B,$H179)</f>
        <v>522.99868144073787</v>
      </c>
      <c r="O179" s="1">
        <f>SUMIFS(Capacity_1!J:J,Capacity_1!$A:$A,$B$164,Capacity_1!$B:$B,$H179)-SUMIFS(Capacity_1!$C:$C,Capacity_1!$A:$A,$B$164,Capacity_1!$B:$B,$H179)</f>
        <v>609.84956643831015</v>
      </c>
      <c r="P179" s="1">
        <f>SUMIFS(Capacity_1!K:K,Capacity_1!$A:$A,$B$164,Capacity_1!$B:$B,$H179)-SUMIFS(Capacity_1!$C:$C,Capacity_1!$A:$A,$B$164,Capacity_1!$B:$B,$H179)</f>
        <v>705.60294514389943</v>
      </c>
      <c r="Q179" s="1">
        <f>SUMIFS(Capacity_1!L:L,Capacity_1!$A:$A,$B$164,Capacity_1!$B:$B,$H179)-SUMIFS(Capacity_1!$C:$C,Capacity_1!$A:$A,$B$164,Capacity_1!$B:$B,$H179)</f>
        <v>799.00801316016009</v>
      </c>
      <c r="R179" s="1">
        <f>SUMIFS(Capacity_1!M:M,Capacity_1!$A:$A,$B$164,Capacity_1!$B:$B,$H179)-SUMIFS(Capacity_1!$C:$C,Capacity_1!$A:$A,$B$164,Capacity_1!$B:$B,$H179)</f>
        <v>892.15097556923047</v>
      </c>
      <c r="S179" s="1">
        <f>SUMIFS(Capacity_1!N:N,Capacity_1!$A:$A,$B$164,Capacity_1!$B:$B,$H179)-SUMIFS(Capacity_1!$C:$C,Capacity_1!$A:$A,$B$164,Capacity_1!$B:$B,$H179)</f>
        <v>989.26978335328386</v>
      </c>
      <c r="T179" s="1">
        <f>SUMIFS(Capacity_1!O:O,Capacity_1!$A:$A,$B$164,Capacity_1!$B:$B,$H179)-SUMIFS(Capacity_1!$C:$C,Capacity_1!$A:$A,$B$164,Capacity_1!$B:$B,$H179)</f>
        <v>1080.7406965693335</v>
      </c>
      <c r="U179" s="1">
        <f>SUMIFS(Capacity_1!P:P,Capacity_1!$A:$A,$B$164,Capacity_1!$B:$B,$H179)-SUMIFS(Capacity_1!$C:$C,Capacity_1!$A:$A,$B$164,Capacity_1!$B:$B,$H179)</f>
        <v>1172.6082017635404</v>
      </c>
      <c r="V179" s="1">
        <f>SUMIFS(Capacity_1!Q:Q,Capacity_1!$A:$A,$B$164,Capacity_1!$B:$B,$H179)-SUMIFS(Capacity_1!$C:$C,Capacity_1!$A:$A,$B$164,Capacity_1!$B:$B,$H179)</f>
        <v>1274.6894356115777</v>
      </c>
      <c r="W179" s="1">
        <f>SUMIFS(Capacity_1!R:R,Capacity_1!$A:$A,$B$164,Capacity_1!$B:$B,$H179)-SUMIFS(Capacity_1!$C:$C,Capacity_1!$A:$A,$B$164,Capacity_1!$B:$B,$H179)</f>
        <v>1370.0856671311465</v>
      </c>
      <c r="X179" s="1">
        <f>SUMIFS(Capacity_1!S:S,Capacity_1!$A:$A,$B$164,Capacity_1!$B:$B,$H179)-SUMIFS(Capacity_1!$C:$C,Capacity_1!$A:$A,$B$164,Capacity_1!$B:$B,$H179)</f>
        <v>1475.3174775295245</v>
      </c>
      <c r="Y179" s="1">
        <f>SUMIFS(Capacity_1!T:T,Capacity_1!$A:$A,$B$164,Capacity_1!$B:$B,$H179)-SUMIFS(Capacity_1!$C:$C,Capacity_1!$A:$A,$B$164,Capacity_1!$B:$B,$H179)</f>
        <v>1583.4926331288693</v>
      </c>
      <c r="Z179" s="1">
        <f>SUMIFS(Capacity_1!U:U,Capacity_1!$A:$A,$B$164,Capacity_1!$B:$B,$H179)-SUMIFS(Capacity_1!$C:$C,Capacity_1!$A:$A,$B$164,Capacity_1!$B:$B,$H179)</f>
        <v>1687.8903706511812</v>
      </c>
      <c r="AA179" s="1">
        <f>SUMIFS(Capacity_1!V:V,Capacity_1!$A:$A,$B$164,Capacity_1!$B:$B,$H179)-SUMIFS(Capacity_1!$C:$C,Capacity_1!$A:$A,$B$164,Capacity_1!$B:$B,$H179)</f>
        <v>1801.7828265984297</v>
      </c>
      <c r="AB179" s="1">
        <f>SUMIFS(Capacity_1!W:W,Capacity_1!$A:$A,$B$164,Capacity_1!$B:$B,$H179)-SUMIFS(Capacity_1!$C:$C,Capacity_1!$A:$A,$B$164,Capacity_1!$B:$B,$H179)</f>
        <v>1912.9771101871804</v>
      </c>
      <c r="AC179" s="1">
        <f>SUMIFS(Capacity_1!X:X,Capacity_1!$A:$A,$B$164,Capacity_1!$B:$B,$H179)-SUMIFS(Capacity_1!$C:$C,Capacity_1!$A:$A,$B$164,Capacity_1!$B:$B,$H179)</f>
        <v>2024.0166316187958</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-2261.5263492934755</v>
      </c>
      <c r="K185" s="1">
        <f>SUMIFS(Generation_1!E:E,Generation_1!$A:$A,$B$182,Generation_1!$B:$B,$H185)-SUMIFS(Generation_1!$C:$C,Generation_1!$A:$A,$B$182,Generation_1!$B:$B,$H185)</f>
        <v>-8448.9136126513185</v>
      </c>
      <c r="L185" s="1">
        <f>SUMIFS(Generation_1!F:F,Generation_1!$A:$A,$B$182,Generation_1!$B:$B,$H185)-SUMIFS(Generation_1!$C:$C,Generation_1!$A:$A,$B$182,Generation_1!$B:$B,$H185)</f>
        <v>-22662.675759091653</v>
      </c>
      <c r="M185" s="1">
        <f>SUMIFS(Generation_1!G:G,Generation_1!$A:$A,$B$182,Generation_1!$B:$B,$H185)-SUMIFS(Generation_1!$C:$C,Generation_1!$A:$A,$B$182,Generation_1!$B:$B,$H185)</f>
        <v>-25250.159702078498</v>
      </c>
      <c r="N185" s="1">
        <f>SUMIFS(Generation_1!H:H,Generation_1!$A:$A,$B$182,Generation_1!$B:$B,$H185)-SUMIFS(Generation_1!$C:$C,Generation_1!$A:$A,$B$182,Generation_1!$B:$B,$H185)</f>
        <v>-35863.123735044515</v>
      </c>
      <c r="O185" s="1">
        <f>SUMIFS(Generation_1!I:I,Generation_1!$A:$A,$B$182,Generation_1!$B:$B,$H185)-SUMIFS(Generation_1!$C:$C,Generation_1!$A:$A,$B$182,Generation_1!$B:$B,$H185)</f>
        <v>-32053.282007123373</v>
      </c>
      <c r="P185" s="1">
        <f>SUMIFS(Generation_1!J:J,Generation_1!$A:$A,$B$182,Generation_1!$B:$B,$H185)-SUMIFS(Generation_1!$C:$C,Generation_1!$A:$A,$B$182,Generation_1!$B:$B,$H185)</f>
        <v>-59646.479578827777</v>
      </c>
      <c r="Q185" s="1">
        <f>SUMIFS(Generation_1!K:K,Generation_1!$A:$A,$B$182,Generation_1!$B:$B,$H185)-SUMIFS(Generation_1!$C:$C,Generation_1!$A:$A,$B$182,Generation_1!$B:$B,$H185)</f>
        <v>-60083.434904307236</v>
      </c>
      <c r="R185" s="1">
        <f>SUMIFS(Generation_1!L:L,Generation_1!$A:$A,$B$182,Generation_1!$B:$B,$H185)-SUMIFS(Generation_1!$C:$C,Generation_1!$A:$A,$B$182,Generation_1!$B:$B,$H185)</f>
        <v>-60437.589895735415</v>
      </c>
      <c r="S185" s="1">
        <f>SUMIFS(Generation_1!M:M,Generation_1!$A:$A,$B$182,Generation_1!$B:$B,$H185)-SUMIFS(Generation_1!$C:$C,Generation_1!$A:$A,$B$182,Generation_1!$B:$B,$H185)</f>
        <v>-61989.310485506358</v>
      </c>
      <c r="T185" s="1">
        <f>SUMIFS(Generation_1!N:N,Generation_1!$A:$A,$B$182,Generation_1!$B:$B,$H185)-SUMIFS(Generation_1!$C:$C,Generation_1!$A:$A,$B$182,Generation_1!$B:$B,$H185)</f>
        <v>-65181.867166480166</v>
      </c>
      <c r="U185" s="1">
        <f>SUMIFS(Generation_1!O:O,Generation_1!$A:$A,$B$182,Generation_1!$B:$B,$H185)-SUMIFS(Generation_1!$C:$C,Generation_1!$A:$A,$B$182,Generation_1!$B:$B,$H185)</f>
        <v>-65628.868461417296</v>
      </c>
      <c r="V185" s="1">
        <f>SUMIFS(Generation_1!P:P,Generation_1!$A:$A,$B$182,Generation_1!$B:$B,$H185)-SUMIFS(Generation_1!$C:$C,Generation_1!$A:$A,$B$182,Generation_1!$B:$B,$H185)</f>
        <v>-65796.395138163032</v>
      </c>
      <c r="W185" s="1">
        <f>SUMIFS(Generation_1!Q:Q,Generation_1!$A:$A,$B$182,Generation_1!$B:$B,$H185)-SUMIFS(Generation_1!$C:$C,Generation_1!$A:$A,$B$182,Generation_1!$B:$B,$H185)</f>
        <v>-67736.030640329875</v>
      </c>
      <c r="X185" s="1">
        <f>SUMIFS(Generation_1!R:R,Generation_1!$A:$A,$B$182,Generation_1!$B:$B,$H185)-SUMIFS(Generation_1!$C:$C,Generation_1!$A:$A,$B$182,Generation_1!$B:$B,$H185)</f>
        <v>-67904.202750693628</v>
      </c>
      <c r="Y185" s="1">
        <f>SUMIFS(Generation_1!S:S,Generation_1!$A:$A,$B$182,Generation_1!$B:$B,$H185)-SUMIFS(Generation_1!$C:$C,Generation_1!$A:$A,$B$182,Generation_1!$B:$B,$H185)</f>
        <v>-68891.985266973003</v>
      </c>
      <c r="Z185" s="1">
        <f>SUMIFS(Generation_1!T:T,Generation_1!$A:$A,$B$182,Generation_1!$B:$B,$H185)-SUMIFS(Generation_1!$C:$C,Generation_1!$A:$A,$B$182,Generation_1!$B:$B,$H185)</f>
        <v>-69031.901900933735</v>
      </c>
      <c r="AA185" s="1">
        <f>SUMIFS(Generation_1!U:U,Generation_1!$A:$A,$B$182,Generation_1!$B:$B,$H185)-SUMIFS(Generation_1!$C:$C,Generation_1!$A:$A,$B$182,Generation_1!$B:$B,$H185)</f>
        <v>-69151.155735875218</v>
      </c>
      <c r="AB185" s="1">
        <f>SUMIFS(Generation_1!V:V,Generation_1!$A:$A,$B$182,Generation_1!$B:$B,$H185)-SUMIFS(Generation_1!$C:$C,Generation_1!$A:$A,$B$182,Generation_1!$B:$B,$H185)</f>
        <v>-69106.003289688582</v>
      </c>
      <c r="AC185" s="1">
        <f>SUMIFS(Generation_1!W:W,Generation_1!$A:$A,$B$182,Generation_1!$B:$B,$H185)-SUMIFS(Generation_1!$C:$C,Generation_1!$A:$A,$B$182,Generation_1!$B:$B,$H185)</f>
        <v>-69116.995336282343</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426.16831602190723</v>
      </c>
      <c r="K186" s="1">
        <f>SUMIFS(Generation_1!E:E,Generation_1!$A:$A,$B$182,Generation_1!$B:$B,$H186)-SUMIFS(Generation_1!$C:$C,Generation_1!$A:$A,$B$182,Generation_1!$B:$B,$H186)</f>
        <v>1071.1131031700206</v>
      </c>
      <c r="L186" s="1">
        <f>SUMIFS(Generation_1!F:F,Generation_1!$A:$A,$B$182,Generation_1!$B:$B,$H186)-SUMIFS(Generation_1!$C:$C,Generation_1!$A:$A,$B$182,Generation_1!$B:$B,$H186)</f>
        <v>-347.10873534507846</v>
      </c>
      <c r="M186" s="1">
        <f>SUMIFS(Generation_1!G:G,Generation_1!$A:$A,$B$182,Generation_1!$B:$B,$H186)-SUMIFS(Generation_1!$C:$C,Generation_1!$A:$A,$B$182,Generation_1!$B:$B,$H186)</f>
        <v>-7261.8594964434778</v>
      </c>
      <c r="N186" s="1">
        <f>SUMIFS(Generation_1!H:H,Generation_1!$A:$A,$B$182,Generation_1!$B:$B,$H186)-SUMIFS(Generation_1!$C:$C,Generation_1!$A:$A,$B$182,Generation_1!$B:$B,$H186)</f>
        <v>-24691.928935626162</v>
      </c>
      <c r="O186" s="1">
        <f>SUMIFS(Generation_1!I:I,Generation_1!$A:$A,$B$182,Generation_1!$B:$B,$H186)-SUMIFS(Generation_1!$C:$C,Generation_1!$A:$A,$B$182,Generation_1!$B:$B,$H186)</f>
        <v>-24691.928935626162</v>
      </c>
      <c r="P186" s="1">
        <f>SUMIFS(Generation_1!J:J,Generation_1!$A:$A,$B$182,Generation_1!$B:$B,$H186)-SUMIFS(Generation_1!$C:$C,Generation_1!$A:$A,$B$182,Generation_1!$B:$B,$H186)</f>
        <v>-24691.928935626162</v>
      </c>
      <c r="Q186" s="1">
        <f>SUMIFS(Generation_1!K:K,Generation_1!$A:$A,$B$182,Generation_1!$B:$B,$H186)-SUMIFS(Generation_1!$C:$C,Generation_1!$A:$A,$B$182,Generation_1!$B:$B,$H186)</f>
        <v>-24691.928935626162</v>
      </c>
      <c r="R186" s="1">
        <f>SUMIFS(Generation_1!L:L,Generation_1!$A:$A,$B$182,Generation_1!$B:$B,$H186)-SUMIFS(Generation_1!$C:$C,Generation_1!$A:$A,$B$182,Generation_1!$B:$B,$H186)</f>
        <v>-24691.928935626162</v>
      </c>
      <c r="S186" s="1">
        <f>SUMIFS(Generation_1!M:M,Generation_1!$A:$A,$B$182,Generation_1!$B:$B,$H186)-SUMIFS(Generation_1!$C:$C,Generation_1!$A:$A,$B$182,Generation_1!$B:$B,$H186)</f>
        <v>-24691.928935626162</v>
      </c>
      <c r="T186" s="1">
        <f>SUMIFS(Generation_1!N:N,Generation_1!$A:$A,$B$182,Generation_1!$B:$B,$H186)-SUMIFS(Generation_1!$C:$C,Generation_1!$A:$A,$B$182,Generation_1!$B:$B,$H186)</f>
        <v>-24691.928935626162</v>
      </c>
      <c r="U186" s="1">
        <f>SUMIFS(Generation_1!O:O,Generation_1!$A:$A,$B$182,Generation_1!$B:$B,$H186)-SUMIFS(Generation_1!$C:$C,Generation_1!$A:$A,$B$182,Generation_1!$B:$B,$H186)</f>
        <v>-24691.928935626162</v>
      </c>
      <c r="V186" s="1">
        <f>SUMIFS(Generation_1!P:P,Generation_1!$A:$A,$B$182,Generation_1!$B:$B,$H186)-SUMIFS(Generation_1!$C:$C,Generation_1!$A:$A,$B$182,Generation_1!$B:$B,$H186)</f>
        <v>-24691.928935626162</v>
      </c>
      <c r="W186" s="1">
        <f>SUMIFS(Generation_1!Q:Q,Generation_1!$A:$A,$B$182,Generation_1!$B:$B,$H186)-SUMIFS(Generation_1!$C:$C,Generation_1!$A:$A,$B$182,Generation_1!$B:$B,$H186)</f>
        <v>-24691.928935626162</v>
      </c>
      <c r="X186" s="1">
        <f>SUMIFS(Generation_1!R:R,Generation_1!$A:$A,$B$182,Generation_1!$B:$B,$H186)-SUMIFS(Generation_1!$C:$C,Generation_1!$A:$A,$B$182,Generation_1!$B:$B,$H186)</f>
        <v>-24691.928935626162</v>
      </c>
      <c r="Y186" s="1">
        <f>SUMIFS(Generation_1!S:S,Generation_1!$A:$A,$B$182,Generation_1!$B:$B,$H186)-SUMIFS(Generation_1!$C:$C,Generation_1!$A:$A,$B$182,Generation_1!$B:$B,$H186)</f>
        <v>-24691.928935626162</v>
      </c>
      <c r="Z186" s="1">
        <f>SUMIFS(Generation_1!T:T,Generation_1!$A:$A,$B$182,Generation_1!$B:$B,$H186)-SUMIFS(Generation_1!$C:$C,Generation_1!$A:$A,$B$182,Generation_1!$B:$B,$H186)</f>
        <v>-24691.928935626162</v>
      </c>
      <c r="AA186" s="1">
        <f>SUMIFS(Generation_1!U:U,Generation_1!$A:$A,$B$182,Generation_1!$B:$B,$H186)-SUMIFS(Generation_1!$C:$C,Generation_1!$A:$A,$B$182,Generation_1!$B:$B,$H186)</f>
        <v>-24691.928935626162</v>
      </c>
      <c r="AB186" s="1">
        <f>SUMIFS(Generation_1!V:V,Generation_1!$A:$A,$B$182,Generation_1!$B:$B,$H186)-SUMIFS(Generation_1!$C:$C,Generation_1!$A:$A,$B$182,Generation_1!$B:$B,$H186)</f>
        <v>-24691.928935626162</v>
      </c>
      <c r="AC186" s="1">
        <f>SUMIFS(Generation_1!W:W,Generation_1!$A:$A,$B$182,Generation_1!$B:$B,$H186)-SUMIFS(Generation_1!$C:$C,Generation_1!$A:$A,$B$182,Generation_1!$B:$B,$H186)</f>
        <v>-24691.928935626162</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-1.8370924858518265</v>
      </c>
      <c r="K187" s="1">
        <f>SUMIFS(Generation_1!E:E,Generation_1!$A:$A,$B$182,Generation_1!$B:$B,$H187)-SUMIFS(Generation_1!$C:$C,Generation_1!$A:$A,$B$182,Generation_1!$B:$B,$H187)</f>
        <v>-144.79040600966937</v>
      </c>
      <c r="L187" s="1">
        <f>SUMIFS(Generation_1!F:F,Generation_1!$A:$A,$B$182,Generation_1!$B:$B,$H187)-SUMIFS(Generation_1!$C:$C,Generation_1!$A:$A,$B$182,Generation_1!$B:$B,$H187)</f>
        <v>-199.02967192039432</v>
      </c>
      <c r="M187" s="1">
        <f>SUMIFS(Generation_1!G:G,Generation_1!$A:$A,$B$182,Generation_1!$B:$B,$H187)-SUMIFS(Generation_1!$C:$C,Generation_1!$A:$A,$B$182,Generation_1!$B:$B,$H187)</f>
        <v>50.214344418529436</v>
      </c>
      <c r="N187" s="1">
        <f>SUMIFS(Generation_1!H:H,Generation_1!$A:$A,$B$182,Generation_1!$B:$B,$H187)-SUMIFS(Generation_1!$C:$C,Generation_1!$A:$A,$B$182,Generation_1!$B:$B,$H187)</f>
        <v>3846.0369835219435</v>
      </c>
      <c r="O187" s="1">
        <f>SUMIFS(Generation_1!I:I,Generation_1!$A:$A,$B$182,Generation_1!$B:$B,$H187)-SUMIFS(Generation_1!$C:$C,Generation_1!$A:$A,$B$182,Generation_1!$B:$B,$H187)</f>
        <v>6634.4555520504828</v>
      </c>
      <c r="P187" s="1">
        <f>SUMIFS(Generation_1!J:J,Generation_1!$A:$A,$B$182,Generation_1!$B:$B,$H187)-SUMIFS(Generation_1!$C:$C,Generation_1!$A:$A,$B$182,Generation_1!$B:$B,$H187)</f>
        <v>10376.771005620802</v>
      </c>
      <c r="Q187" s="1">
        <f>SUMIFS(Generation_1!K:K,Generation_1!$A:$A,$B$182,Generation_1!$B:$B,$H187)-SUMIFS(Generation_1!$C:$C,Generation_1!$A:$A,$B$182,Generation_1!$B:$B,$H187)</f>
        <v>10575.353375090715</v>
      </c>
      <c r="R187" s="1">
        <f>SUMIFS(Generation_1!L:L,Generation_1!$A:$A,$B$182,Generation_1!$B:$B,$H187)-SUMIFS(Generation_1!$C:$C,Generation_1!$A:$A,$B$182,Generation_1!$B:$B,$H187)</f>
        <v>10999.47330717029</v>
      </c>
      <c r="S187" s="1">
        <f>SUMIFS(Generation_1!M:M,Generation_1!$A:$A,$B$182,Generation_1!$B:$B,$H187)-SUMIFS(Generation_1!$C:$C,Generation_1!$A:$A,$B$182,Generation_1!$B:$B,$H187)</f>
        <v>10564.867944512986</v>
      </c>
      <c r="T187" s="1">
        <f>SUMIFS(Generation_1!N:N,Generation_1!$A:$A,$B$182,Generation_1!$B:$B,$H187)-SUMIFS(Generation_1!$C:$C,Generation_1!$A:$A,$B$182,Generation_1!$B:$B,$H187)</f>
        <v>11021.800472945644</v>
      </c>
      <c r="U187" s="1">
        <f>SUMIFS(Generation_1!O:O,Generation_1!$A:$A,$B$182,Generation_1!$B:$B,$H187)-SUMIFS(Generation_1!$C:$C,Generation_1!$A:$A,$B$182,Generation_1!$B:$B,$H187)</f>
        <v>11243.102223566853</v>
      </c>
      <c r="V187" s="1">
        <f>SUMIFS(Generation_1!P:P,Generation_1!$A:$A,$B$182,Generation_1!$B:$B,$H187)-SUMIFS(Generation_1!$C:$C,Generation_1!$A:$A,$B$182,Generation_1!$B:$B,$H187)</f>
        <v>11339.284290728683</v>
      </c>
      <c r="W187" s="1">
        <f>SUMIFS(Generation_1!Q:Q,Generation_1!$A:$A,$B$182,Generation_1!$B:$B,$H187)-SUMIFS(Generation_1!$C:$C,Generation_1!$A:$A,$B$182,Generation_1!$B:$B,$H187)</f>
        <v>10056.536443663106</v>
      </c>
      <c r="X187" s="1">
        <f>SUMIFS(Generation_1!R:R,Generation_1!$A:$A,$B$182,Generation_1!$B:$B,$H187)-SUMIFS(Generation_1!$C:$C,Generation_1!$A:$A,$B$182,Generation_1!$B:$B,$H187)</f>
        <v>10082.841979268935</v>
      </c>
      <c r="Y187" s="1">
        <f>SUMIFS(Generation_1!S:S,Generation_1!$A:$A,$B$182,Generation_1!$B:$B,$H187)-SUMIFS(Generation_1!$C:$C,Generation_1!$A:$A,$B$182,Generation_1!$B:$B,$H187)</f>
        <v>10249.431057265196</v>
      </c>
      <c r="Z187" s="1">
        <f>SUMIFS(Generation_1!T:T,Generation_1!$A:$A,$B$182,Generation_1!$B:$B,$H187)-SUMIFS(Generation_1!$C:$C,Generation_1!$A:$A,$B$182,Generation_1!$B:$B,$H187)</f>
        <v>9567.5855040677379</v>
      </c>
      <c r="AA187" s="1">
        <f>SUMIFS(Generation_1!U:U,Generation_1!$A:$A,$B$182,Generation_1!$B:$B,$H187)-SUMIFS(Generation_1!$C:$C,Generation_1!$A:$A,$B$182,Generation_1!$B:$B,$H187)</f>
        <v>8225.3718060696738</v>
      </c>
      <c r="AB187" s="1">
        <f>SUMIFS(Generation_1!V:V,Generation_1!$A:$A,$B$182,Generation_1!$B:$B,$H187)-SUMIFS(Generation_1!$C:$C,Generation_1!$A:$A,$B$182,Generation_1!$B:$B,$H187)</f>
        <v>8219.2882416904904</v>
      </c>
      <c r="AC187" s="1">
        <f>SUMIFS(Generation_1!W:W,Generation_1!$A:$A,$B$182,Generation_1!$B:$B,$H187)-SUMIFS(Generation_1!$C:$C,Generation_1!$A:$A,$B$182,Generation_1!$B:$B,$H187)</f>
        <v>8238.0031239780947</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-23.643712317481885</v>
      </c>
      <c r="K188" s="1">
        <f>SUMIFS(Generation_1!E:E,Generation_1!$A:$A,$B$182,Generation_1!$B:$B,$H188)-SUMIFS(Generation_1!$C:$C,Generation_1!$A:$A,$B$182,Generation_1!$B:$B,$H188)</f>
        <v>3.0492067162862639</v>
      </c>
      <c r="L188" s="1">
        <f>SUMIFS(Generation_1!F:F,Generation_1!$A:$A,$B$182,Generation_1!$B:$B,$H188)-SUMIFS(Generation_1!$C:$C,Generation_1!$A:$A,$B$182,Generation_1!$B:$B,$H188)</f>
        <v>63.247660153587972</v>
      </c>
      <c r="M188" s="1">
        <f>SUMIFS(Generation_1!G:G,Generation_1!$A:$A,$B$182,Generation_1!$B:$B,$H188)-SUMIFS(Generation_1!$C:$C,Generation_1!$A:$A,$B$182,Generation_1!$B:$B,$H188)</f>
        <v>139.62474775668244</v>
      </c>
      <c r="N188" s="1">
        <f>SUMIFS(Generation_1!H:H,Generation_1!$A:$A,$B$182,Generation_1!$B:$B,$H188)-SUMIFS(Generation_1!$C:$C,Generation_1!$A:$A,$B$182,Generation_1!$B:$B,$H188)</f>
        <v>933.39711182551059</v>
      </c>
      <c r="O188" s="1">
        <f>SUMIFS(Generation_1!I:I,Generation_1!$A:$A,$B$182,Generation_1!$B:$B,$H188)-SUMIFS(Generation_1!$C:$C,Generation_1!$A:$A,$B$182,Generation_1!$B:$B,$H188)</f>
        <v>2369.5979170199485</v>
      </c>
      <c r="P188" s="1">
        <f>SUMIFS(Generation_1!J:J,Generation_1!$A:$A,$B$182,Generation_1!$B:$B,$H188)-SUMIFS(Generation_1!$C:$C,Generation_1!$A:$A,$B$182,Generation_1!$B:$B,$H188)</f>
        <v>13914.581040756679</v>
      </c>
      <c r="Q188" s="1">
        <f>SUMIFS(Generation_1!K:K,Generation_1!$A:$A,$B$182,Generation_1!$B:$B,$H188)-SUMIFS(Generation_1!$C:$C,Generation_1!$A:$A,$B$182,Generation_1!$B:$B,$H188)</f>
        <v>16048.290925398878</v>
      </c>
      <c r="R188" s="1">
        <f>SUMIFS(Generation_1!L:L,Generation_1!$A:$A,$B$182,Generation_1!$B:$B,$H188)-SUMIFS(Generation_1!$C:$C,Generation_1!$A:$A,$B$182,Generation_1!$B:$B,$H188)</f>
        <v>18448.926897876732</v>
      </c>
      <c r="S188" s="1">
        <f>SUMIFS(Generation_1!M:M,Generation_1!$A:$A,$B$182,Generation_1!$B:$B,$H188)-SUMIFS(Generation_1!$C:$C,Generation_1!$A:$A,$B$182,Generation_1!$B:$B,$H188)</f>
        <v>19945.72290806122</v>
      </c>
      <c r="T188" s="1">
        <f>SUMIFS(Generation_1!N:N,Generation_1!$A:$A,$B$182,Generation_1!$B:$B,$H188)-SUMIFS(Generation_1!$C:$C,Generation_1!$A:$A,$B$182,Generation_1!$B:$B,$H188)</f>
        <v>24000.439150806964</v>
      </c>
      <c r="U188" s="1">
        <f>SUMIFS(Generation_1!O:O,Generation_1!$A:$A,$B$182,Generation_1!$B:$B,$H188)-SUMIFS(Generation_1!$C:$C,Generation_1!$A:$A,$B$182,Generation_1!$B:$B,$H188)</f>
        <v>26203.918257230511</v>
      </c>
      <c r="V188" s="1">
        <f>SUMIFS(Generation_1!P:P,Generation_1!$A:$A,$B$182,Generation_1!$B:$B,$H188)-SUMIFS(Generation_1!$C:$C,Generation_1!$A:$A,$B$182,Generation_1!$B:$B,$H188)</f>
        <v>26436.173834979487</v>
      </c>
      <c r="W188" s="1">
        <f>SUMIFS(Generation_1!Q:Q,Generation_1!$A:$A,$B$182,Generation_1!$B:$B,$H188)-SUMIFS(Generation_1!$C:$C,Generation_1!$A:$A,$B$182,Generation_1!$B:$B,$H188)</f>
        <v>24713.111531360824</v>
      </c>
      <c r="X188" s="1">
        <f>SUMIFS(Generation_1!R:R,Generation_1!$A:$A,$B$182,Generation_1!$B:$B,$H188)-SUMIFS(Generation_1!$C:$C,Generation_1!$A:$A,$B$182,Generation_1!$B:$B,$H188)</f>
        <v>23908.083243254241</v>
      </c>
      <c r="Y188" s="1">
        <f>SUMIFS(Generation_1!S:S,Generation_1!$A:$A,$B$182,Generation_1!$B:$B,$H188)-SUMIFS(Generation_1!$C:$C,Generation_1!$A:$A,$B$182,Generation_1!$B:$B,$H188)</f>
        <v>33274.546315776381</v>
      </c>
      <c r="Z188" s="1">
        <f>SUMIFS(Generation_1!T:T,Generation_1!$A:$A,$B$182,Generation_1!$B:$B,$H188)-SUMIFS(Generation_1!$C:$C,Generation_1!$A:$A,$B$182,Generation_1!$B:$B,$H188)</f>
        <v>30425.597549906586</v>
      </c>
      <c r="AA188" s="1">
        <f>SUMIFS(Generation_1!U:U,Generation_1!$A:$A,$B$182,Generation_1!$B:$B,$H188)-SUMIFS(Generation_1!$C:$C,Generation_1!$A:$A,$B$182,Generation_1!$B:$B,$H188)</f>
        <v>34495.007008397566</v>
      </c>
      <c r="AB188" s="1">
        <f>SUMIFS(Generation_1!V:V,Generation_1!$A:$A,$B$182,Generation_1!$B:$B,$H188)-SUMIFS(Generation_1!$C:$C,Generation_1!$A:$A,$B$182,Generation_1!$B:$B,$H188)</f>
        <v>37279.116428807109</v>
      </c>
      <c r="AC188" s="1">
        <f>SUMIFS(Generation_1!W:W,Generation_1!$A:$A,$B$182,Generation_1!$B:$B,$H188)-SUMIFS(Generation_1!$C:$C,Generation_1!$A:$A,$B$182,Generation_1!$B:$B,$H188)</f>
        <v>36633.401551194176</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-2293.0033721902837</v>
      </c>
      <c r="K189" s="1">
        <f>SUMIFS(Generation_1!E:E,Generation_1!$A:$A,$B$182,Generation_1!$B:$B,$H189)-SUMIFS(Generation_1!$C:$C,Generation_1!$A:$A,$B$182,Generation_1!$B:$B,$H189)</f>
        <v>-2716.0709465758919</v>
      </c>
      <c r="L189" s="1">
        <f>SUMIFS(Generation_1!F:F,Generation_1!$A:$A,$B$182,Generation_1!$B:$B,$H189)-SUMIFS(Generation_1!$C:$C,Generation_1!$A:$A,$B$182,Generation_1!$B:$B,$H189)</f>
        <v>36.929548537247683</v>
      </c>
      <c r="M189" s="1">
        <f>SUMIFS(Generation_1!G:G,Generation_1!$A:$A,$B$182,Generation_1!$B:$B,$H189)-SUMIFS(Generation_1!$C:$C,Generation_1!$A:$A,$B$182,Generation_1!$B:$B,$H189)</f>
        <v>-2091.985561191781</v>
      </c>
      <c r="N189" s="1">
        <f>SUMIFS(Generation_1!H:H,Generation_1!$A:$A,$B$182,Generation_1!$B:$B,$H189)-SUMIFS(Generation_1!$C:$C,Generation_1!$A:$A,$B$182,Generation_1!$B:$B,$H189)</f>
        <v>-2037.0863781726712</v>
      </c>
      <c r="O189" s="1">
        <f>SUMIFS(Generation_1!I:I,Generation_1!$A:$A,$B$182,Generation_1!$B:$B,$H189)-SUMIFS(Generation_1!$C:$C,Generation_1!$A:$A,$B$182,Generation_1!$B:$B,$H189)</f>
        <v>-6065.199246172926</v>
      </c>
      <c r="P189" s="1">
        <f>SUMIFS(Generation_1!J:J,Generation_1!$A:$A,$B$182,Generation_1!$B:$B,$H189)-SUMIFS(Generation_1!$C:$C,Generation_1!$A:$A,$B$182,Generation_1!$B:$B,$H189)</f>
        <v>-1779.9167841810304</v>
      </c>
      <c r="Q189" s="1">
        <f>SUMIFS(Generation_1!K:K,Generation_1!$A:$A,$B$182,Generation_1!$B:$B,$H189)-SUMIFS(Generation_1!$C:$C,Generation_1!$A:$A,$B$182,Generation_1!$B:$B,$H189)</f>
        <v>-2560.1684719839031</v>
      </c>
      <c r="R189" s="1">
        <f>SUMIFS(Generation_1!L:L,Generation_1!$A:$A,$B$182,Generation_1!$B:$B,$H189)-SUMIFS(Generation_1!$C:$C,Generation_1!$A:$A,$B$182,Generation_1!$B:$B,$H189)</f>
        <v>-4668.4969302882655</v>
      </c>
      <c r="S189" s="1">
        <f>SUMIFS(Generation_1!M:M,Generation_1!$A:$A,$B$182,Generation_1!$B:$B,$H189)-SUMIFS(Generation_1!$C:$C,Generation_1!$A:$A,$B$182,Generation_1!$B:$B,$H189)</f>
        <v>-4651.4383037945263</v>
      </c>
      <c r="T189" s="1">
        <f>SUMIFS(Generation_1!N:N,Generation_1!$A:$A,$B$182,Generation_1!$B:$B,$H189)-SUMIFS(Generation_1!$C:$C,Generation_1!$A:$A,$B$182,Generation_1!$B:$B,$H189)</f>
        <v>-5129.3071571070741</v>
      </c>
      <c r="U189" s="1">
        <f>SUMIFS(Generation_1!O:O,Generation_1!$A:$A,$B$182,Generation_1!$B:$B,$H189)-SUMIFS(Generation_1!$C:$C,Generation_1!$A:$A,$B$182,Generation_1!$B:$B,$H189)</f>
        <v>-4555.2886409098974</v>
      </c>
      <c r="V189" s="1">
        <f>SUMIFS(Generation_1!P:P,Generation_1!$A:$A,$B$182,Generation_1!$B:$B,$H189)-SUMIFS(Generation_1!$C:$C,Generation_1!$A:$A,$B$182,Generation_1!$B:$B,$H189)</f>
        <v>-3641.0403112926488</v>
      </c>
      <c r="W189" s="1">
        <f>SUMIFS(Generation_1!Q:Q,Generation_1!$A:$A,$B$182,Generation_1!$B:$B,$H189)-SUMIFS(Generation_1!$C:$C,Generation_1!$A:$A,$B$182,Generation_1!$B:$B,$H189)</f>
        <v>-5865.0330598626806</v>
      </c>
      <c r="X189" s="1">
        <f>SUMIFS(Generation_1!R:R,Generation_1!$A:$A,$B$182,Generation_1!$B:$B,$H189)-SUMIFS(Generation_1!$C:$C,Generation_1!$A:$A,$B$182,Generation_1!$B:$B,$H189)</f>
        <v>-4482.6740218108353</v>
      </c>
      <c r="Y189" s="1">
        <f>SUMIFS(Generation_1!S:S,Generation_1!$A:$A,$B$182,Generation_1!$B:$B,$H189)-SUMIFS(Generation_1!$C:$C,Generation_1!$A:$A,$B$182,Generation_1!$B:$B,$H189)</f>
        <v>-7339.018559145803</v>
      </c>
      <c r="Z189" s="1">
        <f>SUMIFS(Generation_1!T:T,Generation_1!$A:$A,$B$182,Generation_1!$B:$B,$H189)-SUMIFS(Generation_1!$C:$C,Generation_1!$A:$A,$B$182,Generation_1!$B:$B,$H189)</f>
        <v>-2305.1848370510979</v>
      </c>
      <c r="AA189" s="1">
        <f>SUMIFS(Generation_1!U:U,Generation_1!$A:$A,$B$182,Generation_1!$B:$B,$H189)-SUMIFS(Generation_1!$C:$C,Generation_1!$A:$A,$B$182,Generation_1!$B:$B,$H189)</f>
        <v>-2983.1733523246512</v>
      </c>
      <c r="AB189" s="1">
        <f>SUMIFS(Generation_1!V:V,Generation_1!$A:$A,$B$182,Generation_1!$B:$B,$H189)-SUMIFS(Generation_1!$C:$C,Generation_1!$A:$A,$B$182,Generation_1!$B:$B,$H189)</f>
        <v>-4792.470584467459</v>
      </c>
      <c r="AC189" s="1">
        <f>SUMIFS(Generation_1!W:W,Generation_1!$A:$A,$B$182,Generation_1!$B:$B,$H189)-SUMIFS(Generation_1!$C:$C,Generation_1!$A:$A,$B$182,Generation_1!$B:$B,$H189)</f>
        <v>-4959.4394061842504</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258.01786099736808</v>
      </c>
      <c r="K190" s="1">
        <f>SUMIFS(Generation_1!E:E,Generation_1!$A:$A,$B$182,Generation_1!$B:$B,$H190)-SUMIFS(Generation_1!$C:$C,Generation_1!$A:$A,$B$182,Generation_1!$B:$B,$H190)</f>
        <v>373.44684101844314</v>
      </c>
      <c r="L190" s="1">
        <f>SUMIFS(Generation_1!F:F,Generation_1!$A:$A,$B$182,Generation_1!$B:$B,$H190)-SUMIFS(Generation_1!$C:$C,Generation_1!$A:$A,$B$182,Generation_1!$B:$B,$H190)</f>
        <v>1319.8157936730174</v>
      </c>
      <c r="M190" s="1">
        <f>SUMIFS(Generation_1!G:G,Generation_1!$A:$A,$B$182,Generation_1!$B:$B,$H190)-SUMIFS(Generation_1!$C:$C,Generation_1!$A:$A,$B$182,Generation_1!$B:$B,$H190)</f>
        <v>3363.9257594231149</v>
      </c>
      <c r="N190" s="1">
        <f>SUMIFS(Generation_1!H:H,Generation_1!$A:$A,$B$182,Generation_1!$B:$B,$H190)-SUMIFS(Generation_1!$C:$C,Generation_1!$A:$A,$B$182,Generation_1!$B:$B,$H190)</f>
        <v>9830.476108450388</v>
      </c>
      <c r="O190" s="1">
        <f>SUMIFS(Generation_1!I:I,Generation_1!$A:$A,$B$182,Generation_1!$B:$B,$H190)-SUMIFS(Generation_1!$C:$C,Generation_1!$A:$A,$B$182,Generation_1!$B:$B,$H190)</f>
        <v>11019.265023555712</v>
      </c>
      <c r="P190" s="1">
        <f>SUMIFS(Generation_1!J:J,Generation_1!$A:$A,$B$182,Generation_1!$B:$B,$H190)-SUMIFS(Generation_1!$C:$C,Generation_1!$A:$A,$B$182,Generation_1!$B:$B,$H190)</f>
        <v>11391.487634539335</v>
      </c>
      <c r="Q190" s="1">
        <f>SUMIFS(Generation_1!K:K,Generation_1!$A:$A,$B$182,Generation_1!$B:$B,$H190)-SUMIFS(Generation_1!$C:$C,Generation_1!$A:$A,$B$182,Generation_1!$B:$B,$H190)</f>
        <v>11191.715880865493</v>
      </c>
      <c r="R190" s="1">
        <f>SUMIFS(Generation_1!L:L,Generation_1!$A:$A,$B$182,Generation_1!$B:$B,$H190)-SUMIFS(Generation_1!$C:$C,Generation_1!$A:$A,$B$182,Generation_1!$B:$B,$H190)</f>
        <v>11648.558905511733</v>
      </c>
      <c r="S190" s="1">
        <f>SUMIFS(Generation_1!M:M,Generation_1!$A:$A,$B$182,Generation_1!$B:$B,$H190)-SUMIFS(Generation_1!$C:$C,Generation_1!$A:$A,$B$182,Generation_1!$B:$B,$H190)</f>
        <v>10685.259796419017</v>
      </c>
      <c r="T190" s="1">
        <f>SUMIFS(Generation_1!N:N,Generation_1!$A:$A,$B$182,Generation_1!$B:$B,$H190)-SUMIFS(Generation_1!$C:$C,Generation_1!$A:$A,$B$182,Generation_1!$B:$B,$H190)</f>
        <v>10585.330970759902</v>
      </c>
      <c r="U190" s="1">
        <f>SUMIFS(Generation_1!O:O,Generation_1!$A:$A,$B$182,Generation_1!$B:$B,$H190)-SUMIFS(Generation_1!$C:$C,Generation_1!$A:$A,$B$182,Generation_1!$B:$B,$H190)</f>
        <v>9849.6118807959883</v>
      </c>
      <c r="V190" s="1">
        <f>SUMIFS(Generation_1!P:P,Generation_1!$A:$A,$B$182,Generation_1!$B:$B,$H190)-SUMIFS(Generation_1!$C:$C,Generation_1!$A:$A,$B$182,Generation_1!$B:$B,$H190)</f>
        <v>9761.9292742714897</v>
      </c>
      <c r="W190" s="1">
        <f>SUMIFS(Generation_1!Q:Q,Generation_1!$A:$A,$B$182,Generation_1!$B:$B,$H190)-SUMIFS(Generation_1!$C:$C,Generation_1!$A:$A,$B$182,Generation_1!$B:$B,$H190)</f>
        <v>10405.389045009693</v>
      </c>
      <c r="X190" s="1">
        <f>SUMIFS(Generation_1!R:R,Generation_1!$A:$A,$B$182,Generation_1!$B:$B,$H190)-SUMIFS(Generation_1!$C:$C,Generation_1!$A:$A,$B$182,Generation_1!$B:$B,$H190)</f>
        <v>10632.017644270822</v>
      </c>
      <c r="Y190" s="1">
        <f>SUMIFS(Generation_1!S:S,Generation_1!$A:$A,$B$182,Generation_1!$B:$B,$H190)-SUMIFS(Generation_1!$C:$C,Generation_1!$A:$A,$B$182,Generation_1!$B:$B,$H190)</f>
        <v>10303.999724614281</v>
      </c>
      <c r="Z190" s="1">
        <f>SUMIFS(Generation_1!T:T,Generation_1!$A:$A,$B$182,Generation_1!$B:$B,$H190)-SUMIFS(Generation_1!$C:$C,Generation_1!$A:$A,$B$182,Generation_1!$B:$B,$H190)</f>
        <v>9804.9773896101724</v>
      </c>
      <c r="AA190" s="1">
        <f>SUMIFS(Generation_1!U:U,Generation_1!$A:$A,$B$182,Generation_1!$B:$B,$H190)-SUMIFS(Generation_1!$C:$C,Generation_1!$A:$A,$B$182,Generation_1!$B:$B,$H190)</f>
        <v>9032.4183215039175</v>
      </c>
      <c r="AB190" s="1">
        <f>SUMIFS(Generation_1!V:V,Generation_1!$A:$A,$B$182,Generation_1!$B:$B,$H190)-SUMIFS(Generation_1!$C:$C,Generation_1!$A:$A,$B$182,Generation_1!$B:$B,$H190)</f>
        <v>9036.7815568088627</v>
      </c>
      <c r="AC190" s="1">
        <f>SUMIFS(Generation_1!W:W,Generation_1!$A:$A,$B$182,Generation_1!$B:$B,$H190)-SUMIFS(Generation_1!$C:$C,Generation_1!$A:$A,$B$182,Generation_1!$B:$B,$H190)</f>
        <v>8466.7851603665404</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269.24220066703543</v>
      </c>
      <c r="K191" s="1">
        <f>SUMIFS(Generation_1!E:E,Generation_1!$A:$A,$B$182,Generation_1!$B:$B,$H191)-SUMIFS(Generation_1!$C:$C,Generation_1!$A:$A,$B$182,Generation_1!$B:$B,$H191)</f>
        <v>442.58994095728104</v>
      </c>
      <c r="L191" s="1">
        <f>SUMIFS(Generation_1!F:F,Generation_1!$A:$A,$B$182,Generation_1!$B:$B,$H191)-SUMIFS(Generation_1!$C:$C,Generation_1!$A:$A,$B$182,Generation_1!$B:$B,$H191)</f>
        <v>724.54726110840716</v>
      </c>
      <c r="M191" s="1">
        <f>SUMIFS(Generation_1!G:G,Generation_1!$A:$A,$B$182,Generation_1!$B:$B,$H191)-SUMIFS(Generation_1!$C:$C,Generation_1!$A:$A,$B$182,Generation_1!$B:$B,$H191)</f>
        <v>878.56966620688672</v>
      </c>
      <c r="N191" s="1">
        <f>SUMIFS(Generation_1!H:H,Generation_1!$A:$A,$B$182,Generation_1!$B:$B,$H191)-SUMIFS(Generation_1!$C:$C,Generation_1!$A:$A,$B$182,Generation_1!$B:$B,$H191)</f>
        <v>947.7933771667615</v>
      </c>
      <c r="O191" s="1">
        <f>SUMIFS(Generation_1!I:I,Generation_1!$A:$A,$B$182,Generation_1!$B:$B,$H191)-SUMIFS(Generation_1!$C:$C,Generation_1!$A:$A,$B$182,Generation_1!$B:$B,$H191)</f>
        <v>1074.3254558319695</v>
      </c>
      <c r="P191" s="1">
        <f>SUMIFS(Generation_1!J:J,Generation_1!$A:$A,$B$182,Generation_1!$B:$B,$H191)-SUMIFS(Generation_1!$C:$C,Generation_1!$A:$A,$B$182,Generation_1!$B:$B,$H191)</f>
        <v>1208.9270042506218</v>
      </c>
      <c r="Q191" s="1">
        <f>SUMIFS(Generation_1!K:K,Generation_1!$A:$A,$B$182,Generation_1!$B:$B,$H191)-SUMIFS(Generation_1!$C:$C,Generation_1!$A:$A,$B$182,Generation_1!$B:$B,$H191)</f>
        <v>1355.5021168115411</v>
      </c>
      <c r="R191" s="1">
        <f>SUMIFS(Generation_1!L:L,Generation_1!$A:$A,$B$182,Generation_1!$B:$B,$H191)-SUMIFS(Generation_1!$C:$C,Generation_1!$A:$A,$B$182,Generation_1!$B:$B,$H191)</f>
        <v>1514.8925400417122</v>
      </c>
      <c r="S191" s="1">
        <f>SUMIFS(Generation_1!M:M,Generation_1!$A:$A,$B$182,Generation_1!$B:$B,$H191)-SUMIFS(Generation_1!$C:$C,Generation_1!$A:$A,$B$182,Generation_1!$B:$B,$H191)</f>
        <v>1675.7818957051375</v>
      </c>
      <c r="T191" s="1">
        <f>SUMIFS(Generation_1!N:N,Generation_1!$A:$A,$B$182,Generation_1!$B:$B,$H191)-SUMIFS(Generation_1!$C:$C,Generation_1!$A:$A,$B$182,Generation_1!$B:$B,$H191)</f>
        <v>1826.0930586342186</v>
      </c>
      <c r="U191" s="1">
        <f>SUMIFS(Generation_1!O:O,Generation_1!$A:$A,$B$182,Generation_1!$B:$B,$H191)-SUMIFS(Generation_1!$C:$C,Generation_1!$A:$A,$B$182,Generation_1!$B:$B,$H191)</f>
        <v>1974.2067171271626</v>
      </c>
      <c r="V191" s="1">
        <f>SUMIFS(Generation_1!P:P,Generation_1!$A:$A,$B$182,Generation_1!$B:$B,$H191)-SUMIFS(Generation_1!$C:$C,Generation_1!$A:$A,$B$182,Generation_1!$B:$B,$H191)</f>
        <v>2139.0123307881345</v>
      </c>
      <c r="W191" s="1">
        <f>SUMIFS(Generation_1!Q:Q,Generation_1!$A:$A,$B$182,Generation_1!$B:$B,$H191)-SUMIFS(Generation_1!$C:$C,Generation_1!$A:$A,$B$182,Generation_1!$B:$B,$H191)</f>
        <v>2312.366385956313</v>
      </c>
      <c r="X191" s="1">
        <f>SUMIFS(Generation_1!R:R,Generation_1!$A:$A,$B$182,Generation_1!$B:$B,$H191)-SUMIFS(Generation_1!$C:$C,Generation_1!$A:$A,$B$182,Generation_1!$B:$B,$H191)</f>
        <v>2557.0734908195127</v>
      </c>
      <c r="Y191" s="1">
        <f>SUMIFS(Generation_1!S:S,Generation_1!$A:$A,$B$182,Generation_1!$B:$B,$H191)-SUMIFS(Generation_1!$C:$C,Generation_1!$A:$A,$B$182,Generation_1!$B:$B,$H191)</f>
        <v>2797.3277118343958</v>
      </c>
      <c r="Z191" s="1">
        <f>SUMIFS(Generation_1!T:T,Generation_1!$A:$A,$B$182,Generation_1!$B:$B,$H191)-SUMIFS(Generation_1!$C:$C,Generation_1!$A:$A,$B$182,Generation_1!$B:$B,$H191)</f>
        <v>3040.0546909027407</v>
      </c>
      <c r="AA191" s="1">
        <f>SUMIFS(Generation_1!U:U,Generation_1!$A:$A,$B$182,Generation_1!$B:$B,$H191)-SUMIFS(Generation_1!$C:$C,Generation_1!$A:$A,$B$182,Generation_1!$B:$B,$H191)</f>
        <v>3283.2785141586446</v>
      </c>
      <c r="AB191" s="1">
        <f>SUMIFS(Generation_1!V:V,Generation_1!$A:$A,$B$182,Generation_1!$B:$B,$H191)-SUMIFS(Generation_1!$C:$C,Generation_1!$A:$A,$B$182,Generation_1!$B:$B,$H191)</f>
        <v>3568.0197183518053</v>
      </c>
      <c r="AC191" s="1">
        <f>SUMIFS(Generation_1!W:W,Generation_1!$A:$A,$B$182,Generation_1!$B:$B,$H191)-SUMIFS(Generation_1!$C:$C,Generation_1!$A:$A,$B$182,Generation_1!$B:$B,$H191)</f>
        <v>3858.1090899014744</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332.38707648011041</v>
      </c>
      <c r="K192" s="1">
        <f>SUMIFS(Generation_1!E:E,Generation_1!$A:$A,$B$182,Generation_1!$B:$B,$H192)-SUMIFS(Generation_1!$C:$C,Generation_1!$A:$A,$B$182,Generation_1!$B:$B,$H192)</f>
        <v>3213.5212832888792</v>
      </c>
      <c r="L192" s="1">
        <f>SUMIFS(Generation_1!F:F,Generation_1!$A:$A,$B$182,Generation_1!$B:$B,$H192)-SUMIFS(Generation_1!$C:$C,Generation_1!$A:$A,$B$182,Generation_1!$B:$B,$H192)</f>
        <v>14196.719540087885</v>
      </c>
      <c r="M192" s="1">
        <f>SUMIFS(Generation_1!G:G,Generation_1!$A:$A,$B$182,Generation_1!$B:$B,$H192)-SUMIFS(Generation_1!$C:$C,Generation_1!$A:$A,$B$182,Generation_1!$B:$B,$H192)</f>
        <v>20020.619346245687</v>
      </c>
      <c r="N192" s="1">
        <f>SUMIFS(Generation_1!H:H,Generation_1!$A:$A,$B$182,Generation_1!$B:$B,$H192)-SUMIFS(Generation_1!$C:$C,Generation_1!$A:$A,$B$182,Generation_1!$B:$B,$H192)</f>
        <v>35135.63718519891</v>
      </c>
      <c r="O192" s="1">
        <f>SUMIFS(Generation_1!I:I,Generation_1!$A:$A,$B$182,Generation_1!$B:$B,$H192)-SUMIFS(Generation_1!$C:$C,Generation_1!$A:$A,$B$182,Generation_1!$B:$B,$H192)</f>
        <v>32612.32811119355</v>
      </c>
      <c r="P192" s="1">
        <f>SUMIFS(Generation_1!J:J,Generation_1!$A:$A,$B$182,Generation_1!$B:$B,$H192)-SUMIFS(Generation_1!$C:$C,Generation_1!$A:$A,$B$182,Generation_1!$B:$B,$H192)</f>
        <v>43382.169622043235</v>
      </c>
      <c r="Q192" s="1">
        <f>SUMIFS(Generation_1!K:K,Generation_1!$A:$A,$B$182,Generation_1!$B:$B,$H192)-SUMIFS(Generation_1!$C:$C,Generation_1!$A:$A,$B$182,Generation_1!$B:$B,$H192)</f>
        <v>41843.85417278907</v>
      </c>
      <c r="R192" s="1">
        <f>SUMIFS(Generation_1!L:L,Generation_1!$A:$A,$B$182,Generation_1!$B:$B,$H192)-SUMIFS(Generation_1!$C:$C,Generation_1!$A:$A,$B$182,Generation_1!$B:$B,$H192)</f>
        <v>42081.577361912161</v>
      </c>
      <c r="S192" s="1">
        <f>SUMIFS(Generation_1!M:M,Generation_1!$A:$A,$B$182,Generation_1!$B:$B,$H192)-SUMIFS(Generation_1!$C:$C,Generation_1!$A:$A,$B$182,Generation_1!$B:$B,$H192)</f>
        <v>43172.103822911769</v>
      </c>
      <c r="T192" s="1">
        <f>SUMIFS(Generation_1!N:N,Generation_1!$A:$A,$B$182,Generation_1!$B:$B,$H192)-SUMIFS(Generation_1!$C:$C,Generation_1!$A:$A,$B$182,Generation_1!$B:$B,$H192)</f>
        <v>43035.472628111223</v>
      </c>
      <c r="U192" s="1">
        <f>SUMIFS(Generation_1!O:O,Generation_1!$A:$A,$B$182,Generation_1!$B:$B,$H192)-SUMIFS(Generation_1!$C:$C,Generation_1!$A:$A,$B$182,Generation_1!$B:$B,$H192)</f>
        <v>43327.146559691246</v>
      </c>
      <c r="V192" s="1">
        <f>SUMIFS(Generation_1!P:P,Generation_1!$A:$A,$B$182,Generation_1!$B:$B,$H192)-SUMIFS(Generation_1!$C:$C,Generation_1!$A:$A,$B$182,Generation_1!$B:$B,$H192)</f>
        <v>44680.766624971409</v>
      </c>
      <c r="W192" s="1">
        <f>SUMIFS(Generation_1!Q:Q,Generation_1!$A:$A,$B$182,Generation_1!$B:$B,$H192)-SUMIFS(Generation_1!$C:$C,Generation_1!$A:$A,$B$182,Generation_1!$B:$B,$H192)</f>
        <v>52295.018615198613</v>
      </c>
      <c r="X192" s="1">
        <f>SUMIFS(Generation_1!R:R,Generation_1!$A:$A,$B$182,Generation_1!$B:$B,$H192)-SUMIFS(Generation_1!$C:$C,Generation_1!$A:$A,$B$182,Generation_1!$B:$B,$H192)</f>
        <v>53171.703192713103</v>
      </c>
      <c r="Y192" s="1">
        <f>SUMIFS(Generation_1!S:S,Generation_1!$A:$A,$B$182,Generation_1!$B:$B,$H192)-SUMIFS(Generation_1!$C:$C,Generation_1!$A:$A,$B$182,Generation_1!$B:$B,$H192)</f>
        <v>48862.136032780894</v>
      </c>
      <c r="Z192" s="1">
        <f>SUMIFS(Generation_1!T:T,Generation_1!$A:$A,$B$182,Generation_1!$B:$B,$H192)-SUMIFS(Generation_1!$C:$C,Generation_1!$A:$A,$B$182,Generation_1!$B:$B,$H192)</f>
        <v>52835.995568897197</v>
      </c>
      <c r="AA192" s="1">
        <f>SUMIFS(Generation_1!U:U,Generation_1!$A:$A,$B$182,Generation_1!$B:$B,$H192)-SUMIFS(Generation_1!$C:$C,Generation_1!$A:$A,$B$182,Generation_1!$B:$B,$H192)</f>
        <v>51218.980599584349</v>
      </c>
      <c r="AB192" s="1">
        <f>SUMIFS(Generation_1!V:V,Generation_1!$A:$A,$B$182,Generation_1!$B:$B,$H192)-SUMIFS(Generation_1!$C:$C,Generation_1!$A:$A,$B$182,Generation_1!$B:$B,$H192)</f>
        <v>50551.763424780904</v>
      </c>
      <c r="AC192" s="1">
        <f>SUMIFS(Generation_1!W:W,Generation_1!$A:$A,$B$182,Generation_1!$B:$B,$H192)-SUMIFS(Generation_1!$C:$C,Generation_1!$A:$A,$B$182,Generation_1!$B:$B,$H192)</f>
        <v>51374.568964294653</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1968.3693231765283</v>
      </c>
      <c r="K193" s="1">
        <f>SUMIFS(Generation_1!E:E,Generation_1!$A:$A,$B$182,Generation_1!$B:$B,$H193)-SUMIFS(Generation_1!$C:$C,Generation_1!$A:$A,$B$182,Generation_1!$B:$B,$H193)</f>
        <v>3370.3496915942706</v>
      </c>
      <c r="L193" s="1">
        <f>SUMIFS(Generation_1!F:F,Generation_1!$A:$A,$B$182,Generation_1!$B:$B,$H193)-SUMIFS(Generation_1!$C:$C,Generation_1!$A:$A,$B$182,Generation_1!$B:$B,$H193)</f>
        <v>3830.9173646321869</v>
      </c>
      <c r="M193" s="1">
        <f>SUMIFS(Generation_1!G:G,Generation_1!$A:$A,$B$182,Generation_1!$B:$B,$H193)-SUMIFS(Generation_1!$C:$C,Generation_1!$A:$A,$B$182,Generation_1!$B:$B,$H193)</f>
        <v>7408.7840928221667</v>
      </c>
      <c r="N193" s="1">
        <f>SUMIFS(Generation_1!H:H,Generation_1!$A:$A,$B$182,Generation_1!$B:$B,$H193)-SUMIFS(Generation_1!$C:$C,Generation_1!$A:$A,$B$182,Generation_1!$B:$B,$H193)</f>
        <v>16445.185571758138</v>
      </c>
      <c r="O193" s="1">
        <f>SUMIFS(Generation_1!I:I,Generation_1!$A:$A,$B$182,Generation_1!$B:$B,$H193)-SUMIFS(Generation_1!$C:$C,Generation_1!$A:$A,$B$182,Generation_1!$B:$B,$H193)</f>
        <v>16727.017593414836</v>
      </c>
      <c r="P193" s="1">
        <f>SUMIFS(Generation_1!J:J,Generation_1!$A:$A,$B$182,Generation_1!$B:$B,$H193)-SUMIFS(Generation_1!$C:$C,Generation_1!$A:$A,$B$182,Generation_1!$B:$B,$H193)</f>
        <v>12710.409627074518</v>
      </c>
      <c r="Q193" s="1">
        <f>SUMIFS(Generation_1!K:K,Generation_1!$A:$A,$B$182,Generation_1!$B:$B,$H193)-SUMIFS(Generation_1!$C:$C,Generation_1!$A:$A,$B$182,Generation_1!$B:$B,$H193)</f>
        <v>13932.023108623296</v>
      </c>
      <c r="R193" s="1">
        <f>SUMIFS(Generation_1!L:L,Generation_1!$A:$A,$B$182,Generation_1!$B:$B,$H193)-SUMIFS(Generation_1!$C:$C,Generation_1!$A:$A,$B$182,Generation_1!$B:$B,$H193)</f>
        <v>14903.149725650914</v>
      </c>
      <c r="S193" s="1">
        <f>SUMIFS(Generation_1!M:M,Generation_1!$A:$A,$B$182,Generation_1!$B:$B,$H193)-SUMIFS(Generation_1!$C:$C,Generation_1!$A:$A,$B$182,Generation_1!$B:$B,$H193)</f>
        <v>15393.830106946611</v>
      </c>
      <c r="T193" s="1">
        <f>SUMIFS(Generation_1!N:N,Generation_1!$A:$A,$B$182,Generation_1!$B:$B,$H193)-SUMIFS(Generation_1!$C:$C,Generation_1!$A:$A,$B$182,Generation_1!$B:$B,$H193)</f>
        <v>16530.955014862739</v>
      </c>
      <c r="U193" s="1">
        <f>SUMIFS(Generation_1!O:O,Generation_1!$A:$A,$B$182,Generation_1!$B:$B,$H193)-SUMIFS(Generation_1!$C:$C,Generation_1!$A:$A,$B$182,Generation_1!$B:$B,$H193)</f>
        <v>15560.992372698158</v>
      </c>
      <c r="V193" s="1">
        <f>SUMIFS(Generation_1!P:P,Generation_1!$A:$A,$B$182,Generation_1!$B:$B,$H193)-SUMIFS(Generation_1!$C:$C,Generation_1!$A:$A,$B$182,Generation_1!$B:$B,$H193)</f>
        <v>15214.930079940805</v>
      </c>
      <c r="W193" s="1">
        <f>SUMIFS(Generation_1!Q:Q,Generation_1!$A:$A,$B$182,Generation_1!$B:$B,$H193)-SUMIFS(Generation_1!$C:$C,Generation_1!$A:$A,$B$182,Generation_1!$B:$B,$H193)</f>
        <v>16475.440345268435</v>
      </c>
      <c r="X193" s="1">
        <f>SUMIFS(Generation_1!R:R,Generation_1!$A:$A,$B$182,Generation_1!$B:$B,$H193)-SUMIFS(Generation_1!$C:$C,Generation_1!$A:$A,$B$182,Generation_1!$B:$B,$H193)</f>
        <v>16388.20850088431</v>
      </c>
      <c r="Y193" s="1">
        <f>SUMIFS(Generation_1!S:S,Generation_1!$A:$A,$B$182,Generation_1!$B:$B,$H193)-SUMIFS(Generation_1!$C:$C,Generation_1!$A:$A,$B$182,Generation_1!$B:$B,$H193)</f>
        <v>16628.091339574683</v>
      </c>
      <c r="Z193" s="1">
        <f>SUMIFS(Generation_1!T:T,Generation_1!$A:$A,$B$182,Generation_1!$B:$B,$H193)-SUMIFS(Generation_1!$C:$C,Generation_1!$A:$A,$B$182,Generation_1!$B:$B,$H193)</f>
        <v>12855.647503459397</v>
      </c>
      <c r="AA193" s="1">
        <f>SUMIFS(Generation_1!U:U,Generation_1!$A:$A,$B$182,Generation_1!$B:$B,$H193)-SUMIFS(Generation_1!$C:$C,Generation_1!$A:$A,$B$182,Generation_1!$B:$B,$H193)</f>
        <v>14071.788283238697</v>
      </c>
      <c r="AB193" s="1">
        <f>SUMIFS(Generation_1!V:V,Generation_1!$A:$A,$B$182,Generation_1!$B:$B,$H193)-SUMIFS(Generation_1!$C:$C,Generation_1!$A:$A,$B$182,Generation_1!$B:$B,$H193)</f>
        <v>14867.070619890066</v>
      </c>
      <c r="AC193" s="1">
        <f>SUMIFS(Generation_1!W:W,Generation_1!$A:$A,$B$182,Generation_1!$B:$B,$H193)-SUMIFS(Generation_1!$C:$C,Generation_1!$A:$A,$B$182,Generation_1!$B:$B,$H193)</f>
        <v>15410.742335821702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2993.3124558320051</v>
      </c>
      <c r="K194" s="1">
        <f>SUMIFS(Generation_1!E:E,Generation_1!$A:$A,$B$182,Generation_1!$B:$B,$H194)-SUMIFS(Generation_1!$C:$C,Generation_1!$A:$A,$B$182,Generation_1!$B:$B,$H194)</f>
        <v>5341.8109366548961</v>
      </c>
      <c r="L194" s="1">
        <f>SUMIFS(Generation_1!F:F,Generation_1!$A:$A,$B$182,Generation_1!$B:$B,$H194)-SUMIFS(Generation_1!$C:$C,Generation_1!$A:$A,$B$182,Generation_1!$B:$B,$H194)</f>
        <v>7676.9172381580975</v>
      </c>
      <c r="M194" s="1">
        <f>SUMIFS(Generation_1!G:G,Generation_1!$A:$A,$B$182,Generation_1!$B:$B,$H194)-SUMIFS(Generation_1!$C:$C,Generation_1!$A:$A,$B$182,Generation_1!$B:$B,$H194)</f>
        <v>9845.9304358747031</v>
      </c>
      <c r="N194" s="1">
        <f>SUMIFS(Generation_1!H:H,Generation_1!$A:$A,$B$182,Generation_1!$B:$B,$H194)-SUMIFS(Generation_1!$C:$C,Generation_1!$A:$A,$B$182,Generation_1!$B:$B,$H194)</f>
        <v>11161.8657418824</v>
      </c>
      <c r="O194" s="1">
        <f>SUMIFS(Generation_1!I:I,Generation_1!$A:$A,$B$182,Generation_1!$B:$B,$H194)-SUMIFS(Generation_1!$C:$C,Generation_1!$A:$A,$B$182,Generation_1!$B:$B,$H194)</f>
        <v>12324.624364095402</v>
      </c>
      <c r="P194" s="1">
        <f>SUMIFS(Generation_1!J:J,Generation_1!$A:$A,$B$182,Generation_1!$B:$B,$H194)-SUMIFS(Generation_1!$C:$C,Generation_1!$A:$A,$B$182,Generation_1!$B:$B,$H194)</f>
        <v>13770.532755979002</v>
      </c>
      <c r="Q194" s="1">
        <f>SUMIFS(Generation_1!K:K,Generation_1!$A:$A,$B$182,Generation_1!$B:$B,$H194)-SUMIFS(Generation_1!$C:$C,Generation_1!$A:$A,$B$182,Generation_1!$B:$B,$H194)</f>
        <v>15173.372549395295</v>
      </c>
      <c r="R194" s="1">
        <f>SUMIFS(Generation_1!L:L,Generation_1!$A:$A,$B$182,Generation_1!$B:$B,$H194)-SUMIFS(Generation_1!$C:$C,Generation_1!$A:$A,$B$182,Generation_1!$B:$B,$H194)</f>
        <v>16297.943822637608</v>
      </c>
      <c r="S194" s="1">
        <f>SUMIFS(Generation_1!M:M,Generation_1!$A:$A,$B$182,Generation_1!$B:$B,$H194)-SUMIFS(Generation_1!$C:$C,Generation_1!$A:$A,$B$182,Generation_1!$B:$B,$H194)</f>
        <v>17896.3733920144</v>
      </c>
      <c r="T194" s="1">
        <f>SUMIFS(Generation_1!N:N,Generation_1!$A:$A,$B$182,Generation_1!$B:$B,$H194)-SUMIFS(Generation_1!$C:$C,Generation_1!$A:$A,$B$182,Generation_1!$B:$B,$H194)</f>
        <v>19334.905974248497</v>
      </c>
      <c r="U194" s="1">
        <f>SUMIFS(Generation_1!O:O,Generation_1!$A:$A,$B$182,Generation_1!$B:$B,$H194)-SUMIFS(Generation_1!$C:$C,Generation_1!$A:$A,$B$182,Generation_1!$B:$B,$H194)</f>
        <v>20384.839056716301</v>
      </c>
      <c r="V194" s="1">
        <f>SUMIFS(Generation_1!P:P,Generation_1!$A:$A,$B$182,Generation_1!$B:$B,$H194)-SUMIFS(Generation_1!$C:$C,Generation_1!$A:$A,$B$182,Generation_1!$B:$B,$H194)</f>
        <v>21568.0005383432</v>
      </c>
      <c r="W194" s="1">
        <f>SUMIFS(Generation_1!Q:Q,Generation_1!$A:$A,$B$182,Generation_1!$B:$B,$H194)-SUMIFS(Generation_1!$C:$C,Generation_1!$A:$A,$B$182,Generation_1!$B:$B,$H194)</f>
        <v>23652.3497283174</v>
      </c>
      <c r="X194" s="1">
        <f>SUMIFS(Generation_1!R:R,Generation_1!$A:$A,$B$182,Generation_1!$B:$B,$H194)-SUMIFS(Generation_1!$C:$C,Generation_1!$A:$A,$B$182,Generation_1!$B:$B,$H194)</f>
        <v>25821.5798284341</v>
      </c>
      <c r="Y194" s="1">
        <f>SUMIFS(Generation_1!S:S,Generation_1!$A:$A,$B$182,Generation_1!$B:$B,$H194)-SUMIFS(Generation_1!$C:$C,Generation_1!$A:$A,$B$182,Generation_1!$B:$B,$H194)</f>
        <v>27181.716807067205</v>
      </c>
      <c r="Z194" s="1">
        <f>SUMIFS(Generation_1!T:T,Generation_1!$A:$A,$B$182,Generation_1!$B:$B,$H194)-SUMIFS(Generation_1!$C:$C,Generation_1!$A:$A,$B$182,Generation_1!$B:$B,$H194)</f>
        <v>28326.250988600194</v>
      </c>
      <c r="AA194" s="1">
        <f>SUMIFS(Generation_1!U:U,Generation_1!$A:$A,$B$182,Generation_1!$B:$B,$H194)-SUMIFS(Generation_1!$C:$C,Generation_1!$A:$A,$B$182,Generation_1!$B:$B,$H194)</f>
        <v>29330.7483403105</v>
      </c>
      <c r="AB194" s="1">
        <f>SUMIFS(Generation_1!V:V,Generation_1!$A:$A,$B$182,Generation_1!$B:$B,$H194)-SUMIFS(Generation_1!$C:$C,Generation_1!$A:$A,$B$182,Generation_1!$B:$B,$H194)</f>
        <v>30721.818490387603</v>
      </c>
      <c r="AC194" s="1">
        <f>SUMIFS(Generation_1!W:W,Generation_1!$A:$A,$B$182,Generation_1!$B:$B,$H194)-SUMIFS(Generation_1!$C:$C,Generation_1!$A:$A,$B$182,Generation_1!$B:$B,$H194)</f>
        <v>32731.027616434396</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1.2937965814170926</v>
      </c>
      <c r="M196" s="1">
        <f>SUMIFS(Generation_1!G:G,Generation_1!$A:$A,$B$182,Generation_1!$B:$B,$H196)-SUMIFS(Generation_1!$C:$C,Generation_1!$A:$A,$B$182,Generation_1!$B:$B,$H196)</f>
        <v>0</v>
      </c>
      <c r="N196" s="1">
        <f>SUMIFS(Generation_1!H:H,Generation_1!$A:$A,$B$182,Generation_1!$B:$B,$H196)-SUMIFS(Generation_1!$C:$C,Generation_1!$A:$A,$B$182,Generation_1!$B:$B,$H196)</f>
        <v>1.4814079375555003</v>
      </c>
      <c r="O196" s="1">
        <f>SUMIFS(Generation_1!I:I,Generation_1!$A:$A,$B$182,Generation_1!$B:$B,$H196)-SUMIFS(Generation_1!$C:$C,Generation_1!$A:$A,$B$182,Generation_1!$B:$B,$H196)</f>
        <v>1.70640692754</v>
      </c>
      <c r="P196" s="1">
        <f>SUMIFS(Generation_1!J:J,Generation_1!$A:$A,$B$182,Generation_1!$B:$B,$H196)-SUMIFS(Generation_1!$C:$C,Generation_1!$A:$A,$B$182,Generation_1!$B:$B,$H196)</f>
        <v>1.8404248237262175</v>
      </c>
      <c r="Q196" s="1">
        <f>SUMIFS(Generation_1!K:K,Generation_1!$A:$A,$B$182,Generation_1!$B:$B,$H196)-SUMIFS(Generation_1!$C:$C,Generation_1!$A:$A,$B$182,Generation_1!$B:$B,$H196)</f>
        <v>2.0620719659709805</v>
      </c>
      <c r="R196" s="1">
        <f>SUMIFS(Generation_1!L:L,Generation_1!$A:$A,$B$182,Generation_1!$B:$B,$H196)-SUMIFS(Generation_1!$C:$C,Generation_1!$A:$A,$B$182,Generation_1!$B:$B,$H196)</f>
        <v>0</v>
      </c>
      <c r="S196" s="1">
        <f>SUMIFS(Generation_1!M:M,Generation_1!$A:$A,$B$182,Generation_1!$B:$B,$H196)-SUMIFS(Generation_1!$C:$C,Generation_1!$A:$A,$B$182,Generation_1!$B:$B,$H196)</f>
        <v>2.8873810030475999</v>
      </c>
      <c r="T196" s="1">
        <f>SUMIFS(Generation_1!N:N,Generation_1!$A:$A,$B$182,Generation_1!$B:$B,$H196)-SUMIFS(Generation_1!$C:$C,Generation_1!$A:$A,$B$182,Generation_1!$B:$B,$H196)</f>
        <v>3.60012063625302</v>
      </c>
      <c r="U196" s="1">
        <f>SUMIFS(Generation_1!O:O,Generation_1!$A:$A,$B$182,Generation_1!$B:$B,$H196)-SUMIFS(Generation_1!$C:$C,Generation_1!$A:$A,$B$182,Generation_1!$B:$B,$H196)</f>
        <v>2.2228658755699997</v>
      </c>
      <c r="V196" s="1">
        <f>SUMIFS(Generation_1!P:P,Generation_1!$A:$A,$B$182,Generation_1!$B:$B,$H196)-SUMIFS(Generation_1!$C:$C,Generation_1!$A:$A,$B$182,Generation_1!$B:$B,$H196)</f>
        <v>2.6092943924881364</v>
      </c>
      <c r="W196" s="1">
        <f>SUMIFS(Generation_1!Q:Q,Generation_1!$A:$A,$B$182,Generation_1!$B:$B,$H196)-SUMIFS(Generation_1!$C:$C,Generation_1!$A:$A,$B$182,Generation_1!$B:$B,$H196)</f>
        <v>0</v>
      </c>
      <c r="X196" s="1">
        <f>SUMIFS(Generation_1!R:R,Generation_1!$A:$A,$B$182,Generation_1!$B:$B,$H196)-SUMIFS(Generation_1!$C:$C,Generation_1!$A:$A,$B$182,Generation_1!$B:$B,$H196)</f>
        <v>3.3340730485220407</v>
      </c>
      <c r="Y196" s="1">
        <f>SUMIFS(Generation_1!S:S,Generation_1!$A:$A,$B$182,Generation_1!$B:$B,$H196)-SUMIFS(Generation_1!$C:$C,Generation_1!$A:$A,$B$182,Generation_1!$B:$B,$H196)</f>
        <v>0</v>
      </c>
      <c r="Z196" s="1">
        <f>SUMIFS(Generation_1!T:T,Generation_1!$A:$A,$B$182,Generation_1!$B:$B,$H196)-SUMIFS(Generation_1!$C:$C,Generation_1!$A:$A,$B$182,Generation_1!$B:$B,$H196)</f>
        <v>3.6857197033368365</v>
      </c>
      <c r="AA196" s="1">
        <f>SUMIFS(Generation_1!U:U,Generation_1!$A:$A,$B$182,Generation_1!$B:$B,$H196)-SUMIFS(Generation_1!$C:$C,Generation_1!$A:$A,$B$182,Generation_1!$B:$B,$H196)</f>
        <v>6.1611368131338908</v>
      </c>
      <c r="AB196" s="1">
        <f>SUMIFS(Generation_1!V:V,Generation_1!$A:$A,$B$182,Generation_1!$B:$B,$H196)-SUMIFS(Generation_1!$C:$C,Generation_1!$A:$A,$B$182,Generation_1!$B:$B,$H196)</f>
        <v>1.6719771096641631</v>
      </c>
      <c r="AC196" s="1">
        <f>SUMIFS(Generation_1!W:W,Generation_1!$A:$A,$B$182,Generation_1!$B:$B,$H196)-SUMIFS(Generation_1!$C:$C,Generation_1!$A:$A,$B$182,Generation_1!$B:$B,$H196)</f>
        <v>3.3090107353528171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Step Change (DP5)</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25994.879977161418</v>
      </c>
      <c r="J13" s="14">
        <f>SUMIFS(BuildCost_2!C:C,BuildCost_2!$A:$A,$B$10)/1000</f>
        <v>0</v>
      </c>
      <c r="K13" s="14">
        <f>SUMIFS(BuildCost_2!D:D,BuildCost_2!$A:$A,$B$10)/1000</f>
        <v>231.95062974364578</v>
      </c>
      <c r="L13" s="14">
        <f>SUMIFS(BuildCost_2!E:E,BuildCost_2!$A:$A,$B$10)/1000</f>
        <v>279.58676362740351</v>
      </c>
      <c r="M13" s="14">
        <f>SUMIFS(BuildCost_2!F:F,BuildCost_2!$A:$A,$B$10)/1000</f>
        <v>296.50541538746336</v>
      </c>
      <c r="N13" s="14">
        <f>SUMIFS(BuildCost_2!G:G,BuildCost_2!$A:$A,$B$10)/1000</f>
        <v>656.05073597080934</v>
      </c>
      <c r="O13" s="14">
        <f>SUMIFS(BuildCost_2!H:H,BuildCost_2!$A:$A,$B$10)/1000</f>
        <v>1055.8396809090782</v>
      </c>
      <c r="P13" s="14">
        <f>SUMIFS(BuildCost_2!I:I,BuildCost_2!$A:$A,$B$10)/1000</f>
        <v>1614.5883803563343</v>
      </c>
      <c r="Q13" s="14">
        <f>SUMIFS(BuildCost_2!J:J,BuildCost_2!$A:$A,$B$10)/1000</f>
        <v>1969.0810354219254</v>
      </c>
      <c r="R13" s="14">
        <f>SUMIFS(BuildCost_2!K:K,BuildCost_2!$A:$A,$B$10)/1000</f>
        <v>2074.7957937316501</v>
      </c>
      <c r="S13" s="14">
        <f>SUMIFS(BuildCost_2!L:L,BuildCost_2!$A:$A,$B$10)/1000</f>
        <v>2508.767410220973</v>
      </c>
      <c r="T13" s="14">
        <f>SUMIFS(BuildCost_2!M:M,BuildCost_2!$A:$A,$B$10)/1000</f>
        <v>2867.4095633471152</v>
      </c>
      <c r="U13" s="14">
        <f>SUMIFS(BuildCost_2!N:N,BuildCost_2!$A:$A,$B$10)/1000</f>
        <v>3672.9529650125473</v>
      </c>
      <c r="V13" s="14">
        <f>SUMIFS(BuildCost_2!O:O,BuildCost_2!$A:$A,$B$10)/1000</f>
        <v>3925.840700210455</v>
      </c>
      <c r="W13" s="14">
        <f>SUMIFS(BuildCost_2!P:P,BuildCost_2!$A:$A,$B$10)/1000</f>
        <v>3937.4305881943123</v>
      </c>
      <c r="X13" s="14">
        <f>SUMIFS(BuildCost_2!Q:Q,BuildCost_2!$A:$A,$B$10)/1000</f>
        <v>5331.8699770829589</v>
      </c>
      <c r="Y13" s="14">
        <f>SUMIFS(BuildCost_2!R:R,BuildCost_2!$A:$A,$B$10)/1000</f>
        <v>5510.3026347348359</v>
      </c>
      <c r="Z13" s="14">
        <f>SUMIFS(BuildCost_2!S:S,BuildCost_2!$A:$A,$B$10)/1000</f>
        <v>6155.4264030990826</v>
      </c>
      <c r="AA13" s="14">
        <f>SUMIFS(BuildCost_2!T:T,BuildCost_2!$A:$A,$B$10)/1000</f>
        <v>6187.2373192253517</v>
      </c>
      <c r="AB13" s="14">
        <f>SUMIFS(BuildCost_2!U:U,BuildCost_2!$A:$A,$B$10)/1000</f>
        <v>6414.3322991653758</v>
      </c>
      <c r="AC13" s="14">
        <f>SUMIFS(BuildCost_2!V:V,BuildCost_2!$A:$A,$B$10)/1000</f>
        <v>6638.5190964798294</v>
      </c>
      <c r="AD13" s="14">
        <f>SUMIFS(BuildCost_2!W:W,BuildCost_2!$A:$A,$B$10)/1000</f>
        <v>6668.2349681890009</v>
      </c>
    </row>
    <row r="14" spans="1:30">
      <c r="F14" s="42"/>
      <c r="H14" s="69" t="s">
        <v>102</v>
      </c>
      <c r="I14" s="14">
        <f t="shared" si="0"/>
        <v>31381.492724871263</v>
      </c>
      <c r="J14" s="14">
        <f>SUMIFS(FOMCost_2!C:C,FOMCost_2!$A:$A,$B$10)/1000</f>
        <v>3663.3629785851149</v>
      </c>
      <c r="K14" s="14">
        <f>SUMIFS(FOMCost_2!D:D,FOMCost_2!$A:$A,$B$10)/1000</f>
        <v>3462.9362879901464</v>
      </c>
      <c r="L14" s="14">
        <f>SUMIFS(FOMCost_2!E:E,FOMCost_2!$A:$A,$B$10)/1000</f>
        <v>2791.0636836354415</v>
      </c>
      <c r="M14" s="14">
        <f>SUMIFS(FOMCost_2!F:F,FOMCost_2!$A:$A,$B$10)/1000</f>
        <v>4134.3377269837811</v>
      </c>
      <c r="N14" s="14">
        <f>SUMIFS(FOMCost_2!G:G,FOMCost_2!$A:$A,$B$10)/1000</f>
        <v>2639.7230465570892</v>
      </c>
      <c r="O14" s="14">
        <f>SUMIFS(FOMCost_2!H:H,FOMCost_2!$A:$A,$B$10)/1000</f>
        <v>3006.8799890665223</v>
      </c>
      <c r="P14" s="14">
        <f>SUMIFS(FOMCost_2!I:I,FOMCost_2!$A:$A,$B$10)/1000</f>
        <v>2558.0267121239021</v>
      </c>
      <c r="Q14" s="14">
        <f>SUMIFS(FOMCost_2!J:J,FOMCost_2!$A:$A,$B$10)/1000</f>
        <v>2513.3561092747509</v>
      </c>
      <c r="R14" s="14">
        <f>SUMIFS(FOMCost_2!K:K,FOMCost_2!$A:$A,$B$10)/1000</f>
        <v>2481.9026478267488</v>
      </c>
      <c r="S14" s="14">
        <f>SUMIFS(FOMCost_2!L:L,FOMCost_2!$A:$A,$B$10)/1000</f>
        <v>3019.0800252427548</v>
      </c>
      <c r="T14" s="14">
        <f>SUMIFS(FOMCost_2!M:M,FOMCost_2!$A:$A,$B$10)/1000</f>
        <v>2846.9722299120558</v>
      </c>
      <c r="U14" s="14">
        <f>SUMIFS(FOMCost_2!N:N,FOMCost_2!$A:$A,$B$10)/1000</f>
        <v>2656.9209854551718</v>
      </c>
      <c r="V14" s="14">
        <f>SUMIFS(FOMCost_2!O:O,FOMCost_2!$A:$A,$B$10)/1000</f>
        <v>2691.387481399503</v>
      </c>
      <c r="W14" s="14">
        <f>SUMIFS(FOMCost_2!P:P,FOMCost_2!$A:$A,$B$10)/1000</f>
        <v>2691.8435733233518</v>
      </c>
      <c r="X14" s="14">
        <f>SUMIFS(FOMCost_2!Q:Q,FOMCost_2!$A:$A,$B$10)/1000</f>
        <v>2774.3368327036073</v>
      </c>
      <c r="Y14" s="14">
        <f>SUMIFS(FOMCost_2!R:R,FOMCost_2!$A:$A,$B$10)/1000</f>
        <v>2665.3969571324178</v>
      </c>
      <c r="Z14" s="14">
        <f>SUMIFS(FOMCost_2!S:S,FOMCost_2!$A:$A,$B$10)/1000</f>
        <v>2791.6796674764601</v>
      </c>
      <c r="AA14" s="14">
        <f>SUMIFS(FOMCost_2!T:T,FOMCost_2!$A:$A,$B$10)/1000</f>
        <v>2768.9842709821874</v>
      </c>
      <c r="AB14" s="14">
        <f>SUMIFS(FOMCost_2!U:U,FOMCost_2!$A:$A,$B$10)/1000</f>
        <v>2767.2210473919222</v>
      </c>
      <c r="AC14" s="14">
        <f>SUMIFS(FOMCost_2!V:V,FOMCost_2!$A:$A,$B$10)/1000</f>
        <v>3272.0109907063224</v>
      </c>
      <c r="AD14" s="14">
        <f>SUMIFS(FOMCost_2!W:W,FOMCost_2!$A:$A,$B$10)/1000</f>
        <v>2752.6832014938527</v>
      </c>
    </row>
    <row r="15" spans="1:30">
      <c r="F15" s="42"/>
      <c r="H15" s="69" t="s">
        <v>103</v>
      </c>
      <c r="I15" s="14">
        <f t="shared" si="0"/>
        <v>17212.771307746301</v>
      </c>
      <c r="J15" s="14">
        <f>SUMIFS(FuelCost_2!C:C,FuelCost_2!$A:$A,$B$10)/1000</f>
        <v>2437.9911408895941</v>
      </c>
      <c r="K15" s="14">
        <f>SUMIFS(FuelCost_2!D:D,FuelCost_2!$A:$A,$B$10)/1000</f>
        <v>2370.7130823481116</v>
      </c>
      <c r="L15" s="14">
        <f>SUMIFS(FuelCost_2!E:E,FuelCost_2!$A:$A,$B$10)/1000</f>
        <v>2393.3804092009459</v>
      </c>
      <c r="M15" s="14">
        <f>SUMIFS(FuelCost_2!F:F,FuelCost_2!$A:$A,$B$10)/1000</f>
        <v>2182.919624480975</v>
      </c>
      <c r="N15" s="14">
        <f>SUMIFS(FuelCost_2!G:G,FuelCost_2!$A:$A,$B$10)/1000</f>
        <v>1930.6805602881161</v>
      </c>
      <c r="O15" s="14">
        <f>SUMIFS(FuelCost_2!H:H,FuelCost_2!$A:$A,$B$10)/1000</f>
        <v>1769.4931056671207</v>
      </c>
      <c r="P15" s="14">
        <f>SUMIFS(FuelCost_2!I:I,FuelCost_2!$A:$A,$B$10)/1000</f>
        <v>2066.1294500855706</v>
      </c>
      <c r="Q15" s="14">
        <f>SUMIFS(FuelCost_2!J:J,FuelCost_2!$A:$A,$B$10)/1000</f>
        <v>1736.6749989252437</v>
      </c>
      <c r="R15" s="14">
        <f>SUMIFS(FuelCost_2!K:K,FuelCost_2!$A:$A,$B$10)/1000</f>
        <v>1732.2791064084581</v>
      </c>
      <c r="S15" s="14">
        <f>SUMIFS(FuelCost_2!L:L,FuelCost_2!$A:$A,$B$10)/1000</f>
        <v>1806.9016289956469</v>
      </c>
      <c r="T15" s="14">
        <f>SUMIFS(FuelCost_2!M:M,FuelCost_2!$A:$A,$B$10)/1000</f>
        <v>1337.4615026004813</v>
      </c>
      <c r="U15" s="14">
        <f>SUMIFS(FuelCost_2!N:N,FuelCost_2!$A:$A,$B$10)/1000</f>
        <v>1292.3694784786283</v>
      </c>
      <c r="V15" s="14">
        <f>SUMIFS(FuelCost_2!O:O,FuelCost_2!$A:$A,$B$10)/1000</f>
        <v>1197.5042114415835</v>
      </c>
      <c r="W15" s="14">
        <f>SUMIFS(FuelCost_2!P:P,FuelCost_2!$A:$A,$B$10)/1000</f>
        <v>1150.9789568118642</v>
      </c>
      <c r="X15" s="14">
        <f>SUMIFS(FuelCost_2!Q:Q,FuelCost_2!$A:$A,$B$10)/1000</f>
        <v>531.26915365279956</v>
      </c>
      <c r="Y15" s="14">
        <f>SUMIFS(FuelCost_2!R:R,FuelCost_2!$A:$A,$B$10)/1000</f>
        <v>542.88749626303195</v>
      </c>
      <c r="Z15" s="14">
        <f>SUMIFS(FuelCost_2!S:S,FuelCost_2!$A:$A,$B$10)/1000</f>
        <v>864.22038250479193</v>
      </c>
      <c r="AA15" s="14">
        <f>SUMIFS(FuelCost_2!T:T,FuelCost_2!$A:$A,$B$10)/1000</f>
        <v>525.44424990825291</v>
      </c>
      <c r="AB15" s="14">
        <f>SUMIFS(FuelCost_2!U:U,FuelCost_2!$A:$A,$B$10)/1000</f>
        <v>399.71009213840642</v>
      </c>
      <c r="AC15" s="14">
        <f>SUMIFS(FuelCost_2!V:V,FuelCost_2!$A:$A,$B$10)/1000</f>
        <v>652.80803552840359</v>
      </c>
      <c r="AD15" s="14">
        <f>SUMIFS(FuelCost_2!W:W,FuelCost_2!$A:$A,$B$10)/1000</f>
        <v>521.02818730168508</v>
      </c>
    </row>
    <row r="16" spans="1:30">
      <c r="F16" s="42"/>
      <c r="H16" s="69" t="s">
        <v>104</v>
      </c>
      <c r="I16" s="14">
        <f t="shared" si="0"/>
        <v>6892.2428174013976</v>
      </c>
      <c r="J16" s="14">
        <f>SUMIFS(VOMCost_2!C:C,VOMCost_2!$A:$A,$B$10)/1000</f>
        <v>769.08365433345034</v>
      </c>
      <c r="K16" s="14">
        <f>SUMIFS(VOMCost_2!D:D,VOMCost_2!$A:$A,$B$10)/1000</f>
        <v>742.66629345122396</v>
      </c>
      <c r="L16" s="14">
        <f>SUMIFS(VOMCost_2!E:E,VOMCost_2!$A:$A,$B$10)/1000</f>
        <v>735.6137861803669</v>
      </c>
      <c r="M16" s="14">
        <f>SUMIFS(VOMCost_2!F:F,VOMCost_2!$A:$A,$B$10)/1000</f>
        <v>739.78833083068128</v>
      </c>
      <c r="N16" s="14">
        <f>SUMIFS(VOMCost_2!G:G,VOMCost_2!$A:$A,$B$10)/1000</f>
        <v>712.49069582831805</v>
      </c>
      <c r="O16" s="14">
        <f>SUMIFS(VOMCost_2!H:H,VOMCost_2!$A:$A,$B$10)/1000</f>
        <v>687.0653899789038</v>
      </c>
      <c r="P16" s="14">
        <f>SUMIFS(VOMCost_2!I:I,VOMCost_2!$A:$A,$B$10)/1000</f>
        <v>670.9393130175331</v>
      </c>
      <c r="Q16" s="14">
        <f>SUMIFS(VOMCost_2!J:J,VOMCost_2!$A:$A,$B$10)/1000</f>
        <v>671.18840892881781</v>
      </c>
      <c r="R16" s="14">
        <f>SUMIFS(VOMCost_2!K:K,VOMCost_2!$A:$A,$B$10)/1000</f>
        <v>667.64956275039845</v>
      </c>
      <c r="S16" s="14">
        <f>SUMIFS(VOMCost_2!L:L,VOMCost_2!$A:$A,$B$10)/1000</f>
        <v>654.40429740831712</v>
      </c>
      <c r="T16" s="14">
        <f>SUMIFS(VOMCost_2!M:M,VOMCost_2!$A:$A,$B$10)/1000</f>
        <v>641.75291540142496</v>
      </c>
      <c r="U16" s="14">
        <f>SUMIFS(VOMCost_2!N:N,VOMCost_2!$A:$A,$B$10)/1000</f>
        <v>607.08173903184638</v>
      </c>
      <c r="V16" s="14">
        <f>SUMIFS(VOMCost_2!O:O,VOMCost_2!$A:$A,$B$10)/1000</f>
        <v>590.56380782008478</v>
      </c>
      <c r="W16" s="14">
        <f>SUMIFS(VOMCost_2!P:P,VOMCost_2!$A:$A,$B$10)/1000</f>
        <v>603.03129856138003</v>
      </c>
      <c r="X16" s="14">
        <f>SUMIFS(VOMCost_2!Q:Q,VOMCost_2!$A:$A,$B$10)/1000</f>
        <v>513.38802849834724</v>
      </c>
      <c r="Y16" s="14">
        <f>SUMIFS(VOMCost_2!R:R,VOMCost_2!$A:$A,$B$10)/1000</f>
        <v>510.87640137766834</v>
      </c>
      <c r="Z16" s="14">
        <f>SUMIFS(VOMCost_2!S:S,VOMCost_2!$A:$A,$B$10)/1000</f>
        <v>490.86951623354537</v>
      </c>
      <c r="AA16" s="14">
        <f>SUMIFS(VOMCost_2!T:T,VOMCost_2!$A:$A,$B$10)/1000</f>
        <v>526.78269404054174</v>
      </c>
      <c r="AB16" s="14">
        <f>SUMIFS(VOMCost_2!U:U,VOMCost_2!$A:$A,$B$10)/1000</f>
        <v>508.11962140585405</v>
      </c>
      <c r="AC16" s="14">
        <f>SUMIFS(VOMCost_2!V:V,VOMCost_2!$A:$A,$B$10)/1000</f>
        <v>501.32002528654391</v>
      </c>
      <c r="AD16" s="14">
        <f>SUMIFS(VOMCost_2!W:W,VOMCost_2!$A:$A,$B$10)/1000</f>
        <v>495.15223995913277</v>
      </c>
    </row>
    <row r="17" spans="1:31">
      <c r="F17" s="42"/>
      <c r="H17" s="69" t="s">
        <v>105</v>
      </c>
      <c r="I17" s="14">
        <f>NPV(WACC,J17:AD17)/(1+WACC)^2</f>
        <v>2244.901777471925</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1.1975629500084413</v>
      </c>
      <c r="P17" s="14">
        <f>SUMIFS(REZTxCost_2!I:I,REZTxCost_2!$A:$A,$B$10)/1000</f>
        <v>10.020103469330973</v>
      </c>
      <c r="Q17" s="14">
        <f>SUMIFS(REZTxCost_2!J:J,REZTxCost_2!$A:$A,$B$10)/1000</f>
        <v>20.939958295966115</v>
      </c>
      <c r="R17" s="14">
        <f>SUMIFS(REZTxCost_2!K:K,REZTxCost_2!$A:$A,$B$10)/1000</f>
        <v>24.785839745391382</v>
      </c>
      <c r="S17" s="14">
        <f>SUMIFS(REZTxCost_2!L:L,REZTxCost_2!$A:$A,$B$10)/1000</f>
        <v>98.305263384656016</v>
      </c>
      <c r="T17" s="14">
        <f>SUMIFS(REZTxCost_2!M:M,REZTxCost_2!$A:$A,$B$10)/1000</f>
        <v>174.64427696354673</v>
      </c>
      <c r="U17" s="14">
        <f>SUMIFS(REZTxCost_2!N:N,REZTxCost_2!$A:$A,$B$10)/1000</f>
        <v>272.85583636988014</v>
      </c>
      <c r="V17" s="14">
        <f>SUMIFS(REZTxCost_2!O:O,REZTxCost_2!$A:$A,$B$10)/1000</f>
        <v>334.22575879264963</v>
      </c>
      <c r="W17" s="14">
        <f>SUMIFS(REZTxCost_2!P:P,REZTxCost_2!$A:$A,$B$10)/1000</f>
        <v>336.21536866492409</v>
      </c>
      <c r="X17" s="14">
        <f>SUMIFS(REZTxCost_2!Q:Q,REZTxCost_2!$A:$A,$B$10)/1000</f>
        <v>521.58463978360885</v>
      </c>
      <c r="Y17" s="14">
        <f>SUMIFS(REZTxCost_2!R:R,REZTxCost_2!$A:$A,$B$10)/1000</f>
        <v>580.65253519756038</v>
      </c>
      <c r="Z17" s="14">
        <f>SUMIFS(REZTxCost_2!S:S,REZTxCost_2!$A:$A,$B$10)/1000</f>
        <v>803.40224473829198</v>
      </c>
      <c r="AA17" s="14">
        <f>SUMIFS(REZTxCost_2!T:T,REZTxCost_2!$A:$A,$B$10)/1000</f>
        <v>811.44212439677187</v>
      </c>
      <c r="AB17" s="14">
        <f>SUMIFS(REZTxCost_2!U:U,REZTxCost_2!$A:$A,$B$10)/1000</f>
        <v>836.00557075252482</v>
      </c>
      <c r="AC17" s="14">
        <f>SUMIFS(REZTxCost_2!V:V,REZTxCost_2!$A:$A,$B$10)/1000</f>
        <v>894.75413594140593</v>
      </c>
      <c r="AD17" s="14">
        <f>SUMIFS(REZTxCost_2!W:W,REZTxCost_2!$A:$A,$B$10)/1000</f>
        <v>916.75467926787451</v>
      </c>
    </row>
    <row r="18" spans="1:31">
      <c r="F18" s="42"/>
      <c r="H18" s="69" t="s">
        <v>106</v>
      </c>
      <c r="I18" s="14">
        <f t="shared" si="0"/>
        <v>97.544413071420237</v>
      </c>
      <c r="J18" s="14">
        <f>SUMIFS(DSPCost_2!C:C,DSPCost_2!$A:$A,$B$10)/1000</f>
        <v>0</v>
      </c>
      <c r="K18" s="14">
        <f>SUMIFS(DSPCost_2!D:D,DSPCost_2!$A:$A,$B$10)/1000</f>
        <v>0</v>
      </c>
      <c r="L18" s="14">
        <f>SUMIFS(DSPCost_2!E:E,DSPCost_2!$A:$A,$B$10)/1000</f>
        <v>14.3261508625683</v>
      </c>
      <c r="M18" s="14">
        <f>SUMIFS(DSPCost_2!F:F,DSPCost_2!$A:$A,$B$10)/1000</f>
        <v>27.711586180510601</v>
      </c>
      <c r="N18" s="14">
        <f>SUMIFS(DSPCost_2!G:G,DSPCost_2!$A:$A,$B$10)/1000</f>
        <v>0</v>
      </c>
      <c r="O18" s="14">
        <f>SUMIFS(DSPCost_2!H:H,DSPCost_2!$A:$A,$B$10)/1000</f>
        <v>0</v>
      </c>
      <c r="P18" s="14">
        <f>SUMIFS(DSPCost_2!I:I,DSPCost_2!$A:$A,$B$10)/1000</f>
        <v>0</v>
      </c>
      <c r="Q18" s="14">
        <f>SUMIFS(DSPCost_2!J:J,DSPCost_2!$A:$A,$B$10)/1000</f>
        <v>33.097178766149767</v>
      </c>
      <c r="R18" s="14">
        <f>SUMIFS(DSPCost_2!K:K,DSPCost_2!$A:$A,$B$10)/1000</f>
        <v>3.7505538399047298</v>
      </c>
      <c r="S18" s="14">
        <f>SUMIFS(DSPCost_2!L:L,DSPCost_2!$A:$A,$B$10)/1000</f>
        <v>0</v>
      </c>
      <c r="T18" s="14">
        <f>SUMIFS(DSPCost_2!M:M,DSPCost_2!$A:$A,$B$10)/1000</f>
        <v>0</v>
      </c>
      <c r="U18" s="14">
        <f>SUMIFS(DSPCost_2!N:N,DSPCost_2!$A:$A,$B$10)/1000</f>
        <v>0</v>
      </c>
      <c r="V18" s="14">
        <f>SUMIFS(DSPCost_2!O:O,DSPCost_2!$A:$A,$B$10)/1000</f>
        <v>37.905033746821559</v>
      </c>
      <c r="W18" s="14">
        <f>SUMIFS(DSPCost_2!P:P,DSPCost_2!$A:$A,$B$10)/1000</f>
        <v>0</v>
      </c>
      <c r="X18" s="14">
        <f>SUMIFS(DSPCost_2!Q:Q,DSPCost_2!$A:$A,$B$10)/1000</f>
        <v>0</v>
      </c>
      <c r="Y18" s="14">
        <f>SUMIFS(DSPCost_2!R:R,DSPCost_2!$A:$A,$B$10)/1000</f>
        <v>0</v>
      </c>
      <c r="Z18" s="14">
        <f>SUMIFS(DSPCost_2!S:S,DSPCost_2!$A:$A,$B$10)/1000</f>
        <v>15.800709155715541</v>
      </c>
      <c r="AA18" s="14">
        <f>SUMIFS(DSPCost_2!T:T,DSPCost_2!$A:$A,$B$10)/1000</f>
        <v>0</v>
      </c>
      <c r="AB18" s="14">
        <f>SUMIFS(DSPCost_2!U:U,DSPCost_2!$A:$A,$B$10)/1000</f>
        <v>21.876605453773116</v>
      </c>
      <c r="AC18" s="14">
        <f>SUMIFS(DSPCost_2!V:V,DSPCost_2!$A:$A,$B$10)/1000</f>
        <v>35.507691417079904</v>
      </c>
      <c r="AD18" s="14">
        <f>SUMIFS(DSPCost_2!W:W,DSPCost_2!$A:$A,$B$10)/1000</f>
        <v>31.792895979516185</v>
      </c>
    </row>
    <row r="19" spans="1:31">
      <c r="F19" s="42"/>
      <c r="H19" s="69" t="s">
        <v>107</v>
      </c>
      <c r="I19" s="14">
        <f t="shared" si="0"/>
        <v>2145.6688424994049</v>
      </c>
      <c r="J19" s="14">
        <f>SUMIFS(RehabCost_2!C:C,RehabCost_2!$A:$A,$B$10)/1000</f>
        <v>0</v>
      </c>
      <c r="K19" s="14">
        <f>SUMIFS(RehabCost_2!D:D,RehabCost_2!$A:$A,$B$10)/1000</f>
        <v>112.97132743362832</v>
      </c>
      <c r="L19" s="14">
        <f>SUMIFS(RehabCost_2!E:E,RehabCost_2!$A:$A,$B$10)/1000</f>
        <v>430.14442477876111</v>
      </c>
      <c r="M19" s="14">
        <f>SUMIFS(RehabCost_2!F:F,RehabCost_2!$A:$A,$B$10)/1000</f>
        <v>91.027256637168151</v>
      </c>
      <c r="N19" s="14">
        <f>SUMIFS(RehabCost_2!G:G,RehabCost_2!$A:$A,$B$10)/1000</f>
        <v>555.91646017699122</v>
      </c>
      <c r="O19" s="14">
        <f>SUMIFS(RehabCost_2!H:H,RehabCost_2!$A:$A,$B$10)/1000</f>
        <v>250.32495575221239</v>
      </c>
      <c r="P19" s="14">
        <f>SUMIFS(RehabCost_2!I:I,RehabCost_2!$A:$A,$B$10)/1000</f>
        <v>182.0545132743363</v>
      </c>
      <c r="Q19" s="14">
        <f>SUMIFS(RehabCost_2!J:J,RehabCost_2!$A:$A,$B$10)/1000</f>
        <v>225.58707964601768</v>
      </c>
      <c r="R19" s="14">
        <f>SUMIFS(RehabCost_2!K:K,RehabCost_2!$A:$A,$B$10)/1000</f>
        <v>61.94687119512345</v>
      </c>
      <c r="S19" s="14">
        <f>SUMIFS(RehabCost_2!L:L,RehabCost_2!$A:$A,$B$10)/1000</f>
        <v>203.29455352127079</v>
      </c>
      <c r="T19" s="14">
        <f>SUMIFS(RehabCost_2!M:M,RehabCost_2!$A:$A,$B$10)/1000</f>
        <v>331.59929203539826</v>
      </c>
      <c r="U19" s="14">
        <f>SUMIFS(RehabCost_2!N:N,RehabCost_2!$A:$A,$B$10)/1000</f>
        <v>365.06938442295012</v>
      </c>
      <c r="V19" s="14">
        <f>SUMIFS(RehabCost_2!O:O,RehabCost_2!$A:$A,$B$10)/1000</f>
        <v>24.164968257620174</v>
      </c>
      <c r="W19" s="14">
        <f>SUMIFS(RehabCost_2!P:P,RehabCost_2!$A:$A,$B$10)/1000</f>
        <v>5.3488672566371678</v>
      </c>
      <c r="X19" s="14">
        <f>SUMIFS(RehabCost_2!Q:Q,RehabCost_2!$A:$A,$B$10)/1000</f>
        <v>697.82601864548451</v>
      </c>
      <c r="Y19" s="14">
        <f>SUMIFS(RehabCost_2!R:R,RehabCost_2!$A:$A,$B$10)/1000</f>
        <v>191.84708441388122</v>
      </c>
      <c r="Z19" s="14">
        <f>SUMIFS(RehabCost_2!S:S,RehabCost_2!$A:$A,$B$10)/1000</f>
        <v>87.117802121103097</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121.46371703804229</v>
      </c>
    </row>
    <row r="20" spans="1:31">
      <c r="F20" s="42"/>
      <c r="H20" s="25" t="s">
        <v>108</v>
      </c>
      <c r="I20" s="14">
        <f t="shared" si="0"/>
        <v>3903.3221698012403</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439.54593323854112</v>
      </c>
      <c r="U20" s="14">
        <f>SUMIFS(ICTxCost_2!N:N,ICTxCost_2!$A:$A,$B$10)/1000</f>
        <v>593.01122923079959</v>
      </c>
      <c r="V20" s="14">
        <f>SUMIFS(ICTxCost_2!O:O,ICTxCost_2!$A:$A,$B$10)/1000</f>
        <v>593.01122923079959</v>
      </c>
      <c r="W20" s="14">
        <f>SUMIFS(ICTxCost_2!P:P,ICTxCost_2!$A:$A,$B$10)/1000</f>
        <v>593.01122923079959</v>
      </c>
      <c r="X20" s="14">
        <f>SUMIFS(ICTxCost_2!Q:Q,ICTxCost_2!$A:$A,$B$10)/1000</f>
        <v>771.14706925963844</v>
      </c>
      <c r="Y20" s="14">
        <f>SUMIFS(ICTxCost_2!R:R,ICTxCost_2!$A:$A,$B$10)/1000</f>
        <v>771.14706925963844</v>
      </c>
      <c r="Z20" s="14">
        <f>SUMIFS(ICTxCost_2!S:S,ICTxCost_2!$A:$A,$B$10)/1000</f>
        <v>771.14706925963844</v>
      </c>
      <c r="AA20" s="14">
        <f>SUMIFS(ICTxCost_2!T:T,ICTxCost_2!$A:$A,$B$10)/1000</f>
        <v>771.14706925963844</v>
      </c>
      <c r="AB20" s="14">
        <f>SUMIFS(ICTxCost_2!U:U,ICTxCost_2!$A:$A,$B$10)/1000</f>
        <v>771.14706925963844</v>
      </c>
      <c r="AC20" s="14">
        <f>SUMIFS(ICTxCost_2!V:V,ICTxCost_2!$A:$A,$B$10)/1000</f>
        <v>771.14706925963844</v>
      </c>
      <c r="AD20" s="14">
        <f>SUMIFS(ICTxCost_2!W:W,ICTxCost_2!$A:$A,$B$10)/1000</f>
        <v>771.14706925963844</v>
      </c>
    </row>
    <row r="21" spans="1:31">
      <c r="H21" s="75" t="s">
        <v>109</v>
      </c>
      <c r="I21" s="16">
        <f t="shared" ref="I21:AD21" si="1">SUM(I13:I20)</f>
        <v>89872.824030024349</v>
      </c>
      <c r="J21" s="79">
        <f t="shared" si="1"/>
        <v>6870.4377738081585</v>
      </c>
      <c r="K21" s="79">
        <f t="shared" si="1"/>
        <v>6945.4569149196923</v>
      </c>
      <c r="L21" s="79">
        <f t="shared" si="1"/>
        <v>6668.3345122384235</v>
      </c>
      <c r="M21" s="16">
        <f t="shared" si="1"/>
        <v>7626.0044774911485</v>
      </c>
      <c r="N21" s="16">
        <f t="shared" si="1"/>
        <v>6800.9529254495965</v>
      </c>
      <c r="O21" s="16">
        <f t="shared" si="1"/>
        <v>7076.4726359521192</v>
      </c>
      <c r="P21" s="16">
        <f t="shared" si="1"/>
        <v>7407.4304239552812</v>
      </c>
      <c r="Q21" s="16">
        <f t="shared" si="1"/>
        <v>7475.5967208871443</v>
      </c>
      <c r="R21" s="16">
        <f t="shared" si="1"/>
        <v>7352.7823271259467</v>
      </c>
      <c r="S21" s="16">
        <f t="shared" si="1"/>
        <v>8596.4251304018926</v>
      </c>
      <c r="T21" s="16">
        <f t="shared" si="1"/>
        <v>8639.3857134985628</v>
      </c>
      <c r="U21" s="16">
        <f t="shared" si="1"/>
        <v>9460.2616180018249</v>
      </c>
      <c r="V21" s="16">
        <f t="shared" si="1"/>
        <v>9394.6031908995192</v>
      </c>
      <c r="W21" s="16">
        <f t="shared" si="1"/>
        <v>9317.8598820432671</v>
      </c>
      <c r="X21" s="16">
        <f t="shared" si="1"/>
        <v>11141.421719626445</v>
      </c>
      <c r="Y21" s="16">
        <f t="shared" si="1"/>
        <v>10773.110178379033</v>
      </c>
      <c r="Z21" s="16">
        <f t="shared" si="1"/>
        <v>11979.66379458863</v>
      </c>
      <c r="AA21" s="16">
        <f t="shared" si="1"/>
        <v>11600.971852624807</v>
      </c>
      <c r="AB21" s="16">
        <f t="shared" si="1"/>
        <v>11829.166995466994</v>
      </c>
      <c r="AC21" s="16">
        <f t="shared" si="1"/>
        <v>12779.064815886653</v>
      </c>
      <c r="AD21" s="16">
        <f t="shared" si="1"/>
        <v>12278.256958488741</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15386</v>
      </c>
      <c r="L32" s="1">
        <f>SUMIFS(Capacity_2!G:G,Capacity_2!$A:$A,$B$29,Capacity_2!$B:$B,$H32)</f>
        <v>14826</v>
      </c>
      <c r="M32" s="1">
        <f>SUMIFS(Capacity_2!H:H,Capacity_2!$A:$A,$B$29,Capacity_2!$B:$B,$H32)</f>
        <v>12106</v>
      </c>
      <c r="N32" s="1">
        <f>SUMIFS(Capacity_2!I:I,Capacity_2!$A:$A,$B$29,Capacity_2!$B:$B,$H32)</f>
        <v>11656</v>
      </c>
      <c r="O32" s="1">
        <f>SUMIFS(Capacity_2!J:J,Capacity_2!$A:$A,$B$29,Capacity_2!$B:$B,$H32)</f>
        <v>11656</v>
      </c>
      <c r="P32" s="1">
        <f>SUMIFS(Capacity_2!K:K,Capacity_2!$A:$A,$B$29,Capacity_2!$B:$B,$H32)</f>
        <v>10956</v>
      </c>
      <c r="Q32" s="1">
        <f>SUMIFS(Capacity_2!L:L,Capacity_2!$A:$A,$B$29,Capacity_2!$B:$B,$H32)</f>
        <v>10956</v>
      </c>
      <c r="R32" s="1">
        <f>SUMIFS(Capacity_2!M:M,Capacity_2!$A:$A,$B$29,Capacity_2!$B:$B,$H32)</f>
        <v>9816</v>
      </c>
      <c r="S32" s="1">
        <f>SUMIFS(Capacity_2!N:N,Capacity_2!$A:$A,$B$29,Capacity_2!$B:$B,$H32)</f>
        <v>7776</v>
      </c>
      <c r="T32" s="1">
        <f>SUMIFS(Capacity_2!O:O,Capacity_2!$A:$A,$B$29,Capacity_2!$B:$B,$H32)</f>
        <v>5596</v>
      </c>
      <c r="U32" s="1">
        <f>SUMIFS(Capacity_2!P:P,Capacity_2!$A:$A,$B$29,Capacity_2!$B:$B,$H32)</f>
        <v>5596</v>
      </c>
      <c r="V32" s="1">
        <f>SUMIFS(Capacity_2!Q:Q,Capacity_2!$A:$A,$B$29,Capacity_2!$B:$B,$H32)</f>
        <v>5596</v>
      </c>
      <c r="W32" s="1">
        <f>SUMIFS(Capacity_2!R:R,Capacity_2!$A:$A,$B$29,Capacity_2!$B:$B,$H32)</f>
        <v>2016</v>
      </c>
      <c r="X32" s="1">
        <f>SUMIFS(Capacity_2!S:S,Capacity_2!$A:$A,$B$29,Capacity_2!$B:$B,$H32)</f>
        <v>2016</v>
      </c>
      <c r="Y32" s="1">
        <f>SUMIFS(Capacity_2!T:T,Capacity_2!$A:$A,$B$29,Capacity_2!$B:$B,$H32)</f>
        <v>2016</v>
      </c>
      <c r="Z32" s="1">
        <f>SUMIFS(Capacity_2!U:U,Capacity_2!$A:$A,$B$29,Capacity_2!$B:$B,$H32)</f>
        <v>2016</v>
      </c>
      <c r="AA32" s="1">
        <f>SUMIFS(Capacity_2!V:V,Capacity_2!$A:$A,$B$29,Capacity_2!$B:$B,$H32)</f>
        <v>2016</v>
      </c>
      <c r="AB32" s="1">
        <f>SUMIFS(Capacity_2!W:W,Capacity_2!$A:$A,$B$29,Capacity_2!$B:$B,$H32)</f>
        <v>2016</v>
      </c>
      <c r="AC32" s="1">
        <f>SUMIFS(Capacity_2!X:X,Capacity_2!$A:$A,$B$29,Capacity_2!$B:$B,$H32)</f>
        <v>1272</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4120</v>
      </c>
      <c r="N33" s="1">
        <f>SUMIFS(Capacity_2!I:I,Capacity_2!$A:$A,$B$29,Capacity_2!$B:$B,$H33)</f>
        <v>3030</v>
      </c>
      <c r="O33" s="1">
        <f>SUMIFS(Capacity_2!J:J,Capacity_2!$A:$A,$B$29,Capacity_2!$B:$B,$H33)</f>
        <v>1910</v>
      </c>
      <c r="P33" s="1">
        <f>SUMIFS(Capacity_2!K:K,Capacity_2!$A:$A,$B$29,Capacity_2!$B:$B,$H33)</f>
        <v>1535</v>
      </c>
      <c r="Q33" s="1">
        <f>SUMIFS(Capacity_2!L:L,Capacity_2!$A:$A,$B$29,Capacity_2!$B:$B,$H33)</f>
        <v>1160</v>
      </c>
      <c r="R33" s="1">
        <f>SUMIFS(Capacity_2!M:M,Capacity_2!$A:$A,$B$29,Capacity_2!$B:$B,$H33)</f>
        <v>1160</v>
      </c>
      <c r="S33" s="1">
        <f>SUMIFS(Capacity_2!N:N,Capacity_2!$A:$A,$B$29,Capacity_2!$B:$B,$H33)</f>
        <v>1160</v>
      </c>
      <c r="T33" s="1">
        <f>SUMIFS(Capacity_2!O:O,Capacity_2!$A:$A,$B$29,Capacity_2!$B:$B,$H33)</f>
        <v>1160</v>
      </c>
      <c r="U33" s="1">
        <f>SUMIFS(Capacity_2!P:P,Capacity_2!$A:$A,$B$29,Capacity_2!$B:$B,$H33)</f>
        <v>1160</v>
      </c>
      <c r="V33" s="1">
        <f>SUMIFS(Capacity_2!Q:Q,Capacity_2!$A:$A,$B$29,Capacity_2!$B:$B,$H33)</f>
        <v>1160</v>
      </c>
      <c r="W33" s="1">
        <f>SUMIFS(Capacity_2!R:R,Capacity_2!$A:$A,$B$29,Capacity_2!$B:$B,$H33)</f>
        <v>1160</v>
      </c>
      <c r="X33" s="1">
        <f>SUMIFS(Capacity_2!S:S,Capacity_2!$A:$A,$B$29,Capacity_2!$B:$B,$H33)</f>
        <v>0</v>
      </c>
      <c r="Y33" s="1">
        <f>SUMIFS(Capacity_2!T:T,Capacity_2!$A:$A,$B$29,Capacity_2!$B:$B,$H33)</f>
        <v>0</v>
      </c>
      <c r="Z33" s="1">
        <f>SUMIFS(Capacity_2!U:U,Capacity_2!$A:$A,$B$29,Capacity_2!$B:$B,$H33)</f>
        <v>0</v>
      </c>
      <c r="AA33" s="1">
        <f>SUMIFS(Capacity_2!V:V,Capacity_2!$A:$A,$B$29,Capacity_2!$B:$B,$H33)</f>
        <v>0</v>
      </c>
      <c r="AB33" s="1">
        <f>SUMIFS(Capacity_2!W:W,Capacity_2!$A:$A,$B$29,Capacity_2!$B:$B,$H33)</f>
        <v>0</v>
      </c>
      <c r="AC33" s="1">
        <f>SUMIFS(Capacity_2!X:X,Capacity_2!$A:$A,$B$29,Capacity_2!$B:$B,$H33)</f>
        <v>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1707.1247573999999</v>
      </c>
      <c r="AC34" s="1">
        <f>SUMIFS(Capacity_2!X:X,Capacity_2!$A:$A,$B$29,Capacity_2!$B:$B,$H34)</f>
        <v>1707.1247573999999</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1681.8163137367999</v>
      </c>
      <c r="J37" s="1">
        <f>SUMIFS(Capacity_2!E:E,Capacity_2!$A:$A,$B$29,Capacity_2!$B:$B,$H37)</f>
        <v>1845.1661155955001</v>
      </c>
      <c r="K37" s="1">
        <f>SUMIFS(Capacity_2!F:F,Capacity_2!$A:$A,$B$29,Capacity_2!$B:$B,$H37)</f>
        <v>2456.8242704043</v>
      </c>
      <c r="L37" s="1">
        <f>SUMIFS(Capacity_2!G:G,Capacity_2!$A:$A,$B$29,Capacity_2!$B:$B,$H37)</f>
        <v>5405.3319925195001</v>
      </c>
      <c r="M37" s="1">
        <f>SUMIFS(Capacity_2!H:H,Capacity_2!$A:$A,$B$29,Capacity_2!$B:$B,$H37)</f>
        <v>5660.8021794298011</v>
      </c>
      <c r="N37" s="1">
        <f>SUMIFS(Capacity_2!I:I,Capacity_2!$A:$A,$B$29,Capacity_2!$B:$B,$H37)</f>
        <v>6000.9495167073001</v>
      </c>
      <c r="O37" s="1">
        <f>SUMIFS(Capacity_2!J:J,Capacity_2!$A:$A,$B$29,Capacity_2!$B:$B,$H37)</f>
        <v>6437.0076954005999</v>
      </c>
      <c r="P37" s="1">
        <f>SUMIFS(Capacity_2!K:K,Capacity_2!$A:$A,$B$29,Capacity_2!$B:$B,$H37)</f>
        <v>7849.7085436983007</v>
      </c>
      <c r="Q37" s="1">
        <f>SUMIFS(Capacity_2!L:L,Capacity_2!$A:$A,$B$29,Capacity_2!$B:$B,$H37)</f>
        <v>8037.7988953262993</v>
      </c>
      <c r="R37" s="1">
        <f>SUMIFS(Capacity_2!M:M,Capacity_2!$A:$A,$B$29,Capacity_2!$B:$B,$H37)</f>
        <v>8529.9090847537991</v>
      </c>
      <c r="S37" s="1">
        <f>SUMIFS(Capacity_2!N:N,Capacity_2!$A:$A,$B$29,Capacity_2!$B:$B,$H37)</f>
        <v>8768.4284259812994</v>
      </c>
      <c r="T37" s="1">
        <f>SUMIFS(Capacity_2!O:O,Capacity_2!$A:$A,$B$29,Capacity_2!$B:$B,$H37)</f>
        <v>9552.3289350751002</v>
      </c>
      <c r="U37" s="1">
        <f>SUMIFS(Capacity_2!P:P,Capacity_2!$A:$A,$B$29,Capacity_2!$B:$B,$H37)</f>
        <v>10047.478389129599</v>
      </c>
      <c r="V37" s="1">
        <f>SUMIFS(Capacity_2!Q:Q,Capacity_2!$A:$A,$B$29,Capacity_2!$B:$B,$H37)</f>
        <v>10172.416695293801</v>
      </c>
      <c r="W37" s="1">
        <f>SUMIFS(Capacity_2!R:R,Capacity_2!$A:$A,$B$29,Capacity_2!$B:$B,$H37)</f>
        <v>13572.719879682902</v>
      </c>
      <c r="X37" s="1">
        <f>SUMIFS(Capacity_2!S:S,Capacity_2!$A:$A,$B$29,Capacity_2!$B:$B,$H37)</f>
        <v>13975.060738735599</v>
      </c>
      <c r="Y37" s="1">
        <f>SUMIFS(Capacity_2!T:T,Capacity_2!$A:$A,$B$29,Capacity_2!$B:$B,$H37)</f>
        <v>15254.232281125102</v>
      </c>
      <c r="Z37" s="1">
        <f>SUMIFS(Capacity_2!U:U,Capacity_2!$A:$A,$B$29,Capacity_2!$B:$B,$H37)</f>
        <v>15452.5391006506</v>
      </c>
      <c r="AA37" s="1">
        <f>SUMIFS(Capacity_2!V:V,Capacity_2!$A:$A,$B$29,Capacity_2!$B:$B,$H37)</f>
        <v>16118.470709253799</v>
      </c>
      <c r="AB37" s="1">
        <f>SUMIFS(Capacity_2!W:W,Capacity_2!$A:$A,$B$29,Capacity_2!$B:$B,$H37)</f>
        <v>16392.6397926707</v>
      </c>
      <c r="AC37" s="1">
        <f>SUMIFS(Capacity_2!X:X,Capacity_2!$A:$A,$B$29,Capacity_2!$B:$B,$H37)</f>
        <v>16598.930311772103</v>
      </c>
    </row>
    <row r="38" spans="1:30">
      <c r="H38" s="76" t="s">
        <v>119</v>
      </c>
      <c r="I38" s="1">
        <f>SUMIFS(Capacity_2!D:D,Capacity_2!$A:$A,$B$29,Capacity_2!$B:$B,$H38)</f>
        <v>581.81631373706273</v>
      </c>
      <c r="J38" s="1">
        <f>SUMIFS(Capacity_2!E:E,Capacity_2!$A:$A,$B$29,Capacity_2!$B:$B,$H38)</f>
        <v>1022.7381602671456</v>
      </c>
      <c r="K38" s="1">
        <f>SUMIFS(Capacity_2!F:F,Capacity_2!$A:$A,$B$29,Capacity_2!$B:$B,$H38)</f>
        <v>1311.3653820363809</v>
      </c>
      <c r="L38" s="1">
        <f>SUMIFS(Capacity_2!G:G,Capacity_2!$A:$A,$B$29,Capacity_2!$B:$B,$H38)</f>
        <v>1764.7932384306096</v>
      </c>
      <c r="M38" s="1">
        <f>SUMIFS(Capacity_2!H:H,Capacity_2!$A:$A,$B$29,Capacity_2!$B:$B,$H38)</f>
        <v>1764.2315326669247</v>
      </c>
      <c r="N38" s="1">
        <f>SUMIFS(Capacity_2!I:I,Capacity_2!$A:$A,$B$29,Capacity_2!$B:$B,$H38)</f>
        <v>1834.2078301519759</v>
      </c>
      <c r="O38" s="1">
        <f>SUMIFS(Capacity_2!J:J,Capacity_2!$A:$A,$B$29,Capacity_2!$B:$B,$H38)</f>
        <v>1997.160998684172</v>
      </c>
      <c r="P38" s="1">
        <f>SUMIFS(Capacity_2!K:K,Capacity_2!$A:$A,$B$29,Capacity_2!$B:$B,$H38)</f>
        <v>2177.4621605578327</v>
      </c>
      <c r="Q38" s="1">
        <f>SUMIFS(Capacity_2!L:L,Capacity_2!$A:$A,$B$29,Capacity_2!$B:$B,$H38)</f>
        <v>2380.6668558890042</v>
      </c>
      <c r="R38" s="1">
        <f>SUMIFS(Capacity_2!M:M,Capacity_2!$A:$A,$B$29,Capacity_2!$B:$B,$H38)</f>
        <v>2578.7274510089228</v>
      </c>
      <c r="S38" s="1">
        <f>SUMIFS(Capacity_2!N:N,Capacity_2!$A:$A,$B$29,Capacity_2!$B:$B,$H38)</f>
        <v>2775.2143634072067</v>
      </c>
      <c r="T38" s="1">
        <f>SUMIFS(Capacity_2!O:O,Capacity_2!$A:$A,$B$29,Capacity_2!$B:$B,$H38)</f>
        <v>2975.2041179232751</v>
      </c>
      <c r="U38" s="1">
        <f>SUMIFS(Capacity_2!P:P,Capacity_2!$A:$A,$B$29,Capacity_2!$B:$B,$H38)</f>
        <v>3187.8931419693836</v>
      </c>
      <c r="V38" s="1">
        <f>SUMIFS(Capacity_2!Q:Q,Capacity_2!$A:$A,$B$29,Capacity_2!$B:$B,$H38)</f>
        <v>3425.1227526857592</v>
      </c>
      <c r="W38" s="1">
        <f>SUMIFS(Capacity_2!R:R,Capacity_2!$A:$A,$B$29,Capacity_2!$B:$B,$H38)</f>
        <v>3694.4815306379292</v>
      </c>
      <c r="X38" s="1">
        <f>SUMIFS(Capacity_2!S:S,Capacity_2!$A:$A,$B$29,Capacity_2!$B:$B,$H38)</f>
        <v>3988.3552626242531</v>
      </c>
      <c r="Y38" s="1">
        <f>SUMIFS(Capacity_2!T:T,Capacity_2!$A:$A,$B$29,Capacity_2!$B:$B,$H38)</f>
        <v>4296.460147351766</v>
      </c>
      <c r="Z38" s="1">
        <f>SUMIFS(Capacity_2!U:U,Capacity_2!$A:$A,$B$29,Capacity_2!$B:$B,$H38)</f>
        <v>4634.2731523812408</v>
      </c>
      <c r="AA38" s="1">
        <f>SUMIFS(Capacity_2!V:V,Capacity_2!$A:$A,$B$29,Capacity_2!$B:$B,$H38)</f>
        <v>5000.7604329525993</v>
      </c>
      <c r="AB38" s="1">
        <f>SUMIFS(Capacity_2!W:W,Capacity_2!$A:$A,$B$29,Capacity_2!$B:$B,$H38)</f>
        <v>5340.5724943639834</v>
      </c>
      <c r="AC38" s="1">
        <f>SUMIFS(Capacity_2!X:X,Capacity_2!$A:$A,$B$29,Capacity_2!$B:$B,$H38)</f>
        <v>5701.7681733322279</v>
      </c>
    </row>
    <row r="39" spans="1:30">
      <c r="H39" s="76" t="s">
        <v>120</v>
      </c>
      <c r="I39" s="1">
        <f>SUMIFS(Capacity_2!D:D,Capacity_2!$A:$A,$B$29,Capacity_2!$B:$B,$H39)</f>
        <v>9005.4579999999987</v>
      </c>
      <c r="J39" s="1">
        <f>SUMIFS(Capacity_2!E:E,Capacity_2!$A:$A,$B$29,Capacity_2!$B:$B,$H39)</f>
        <v>10092.657999999999</v>
      </c>
      <c r="K39" s="1">
        <f>SUMIFS(Capacity_2!F:F,Capacity_2!$A:$A,$B$29,Capacity_2!$B:$B,$H39)</f>
        <v>10318.602789519999</v>
      </c>
      <c r="L39" s="1">
        <f>SUMIFS(Capacity_2!G:G,Capacity_2!$A:$A,$B$29,Capacity_2!$B:$B,$H39)</f>
        <v>10444.446526889998</v>
      </c>
      <c r="M39" s="1">
        <f>SUMIFS(Capacity_2!H:H,Capacity_2!$A:$A,$B$29,Capacity_2!$B:$B,$H39)</f>
        <v>12236.81992817</v>
      </c>
      <c r="N39" s="1">
        <f>SUMIFS(Capacity_2!I:I,Capacity_2!$A:$A,$B$29,Capacity_2!$B:$B,$H39)</f>
        <v>14210.166374509998</v>
      </c>
      <c r="O39" s="1">
        <f>SUMIFS(Capacity_2!J:J,Capacity_2!$A:$A,$B$29,Capacity_2!$B:$B,$H39)</f>
        <v>17161.389924589999</v>
      </c>
      <c r="P39" s="1">
        <f>SUMIFS(Capacity_2!K:K,Capacity_2!$A:$A,$B$29,Capacity_2!$B:$B,$H39)</f>
        <v>18060.86980977</v>
      </c>
      <c r="Q39" s="1">
        <f>SUMIFS(Capacity_2!L:L,Capacity_2!$A:$A,$B$29,Capacity_2!$B:$B,$H39)</f>
        <v>18549.694821069999</v>
      </c>
      <c r="R39" s="1">
        <f>SUMIFS(Capacity_2!M:M,Capacity_2!$A:$A,$B$29,Capacity_2!$B:$B,$H39)</f>
        <v>20978.547147039997</v>
      </c>
      <c r="S39" s="1">
        <f>SUMIFS(Capacity_2!N:N,Capacity_2!$A:$A,$B$29,Capacity_2!$B:$B,$H39)</f>
        <v>23210.398239849994</v>
      </c>
      <c r="T39" s="1">
        <f>SUMIFS(Capacity_2!O:O,Capacity_2!$A:$A,$B$29,Capacity_2!$B:$B,$H39)</f>
        <v>27486.194858449995</v>
      </c>
      <c r="U39" s="1">
        <f>SUMIFS(Capacity_2!P:P,Capacity_2!$A:$A,$B$29,Capacity_2!$B:$B,$H39)</f>
        <v>27291.913954600001</v>
      </c>
      <c r="V39" s="1">
        <f>SUMIFS(Capacity_2!Q:Q,Capacity_2!$A:$A,$B$29,Capacity_2!$B:$B,$H39)</f>
        <v>27291.913954600001</v>
      </c>
      <c r="W39" s="1">
        <f>SUMIFS(Capacity_2!R:R,Capacity_2!$A:$A,$B$29,Capacity_2!$B:$B,$H39)</f>
        <v>31916.69379646</v>
      </c>
      <c r="X39" s="1">
        <f>SUMIFS(Capacity_2!S:S,Capacity_2!$A:$A,$B$29,Capacity_2!$B:$B,$H39)</f>
        <v>32400.175973180001</v>
      </c>
      <c r="Y39" s="1">
        <f>SUMIFS(Capacity_2!T:T,Capacity_2!$A:$A,$B$29,Capacity_2!$B:$B,$H39)</f>
        <v>34399.053587189999</v>
      </c>
      <c r="Z39" s="1">
        <f>SUMIFS(Capacity_2!U:U,Capacity_2!$A:$A,$B$29,Capacity_2!$B:$B,$H39)</f>
        <v>33790.420131890001</v>
      </c>
      <c r="AA39" s="1">
        <f>SUMIFS(Capacity_2!V:V,Capacity_2!$A:$A,$B$29,Capacity_2!$B:$B,$H39)</f>
        <v>34150.085655100003</v>
      </c>
      <c r="AB39" s="1">
        <f>SUMIFS(Capacity_2!W:W,Capacity_2!$A:$A,$B$29,Capacity_2!$B:$B,$H39)</f>
        <v>34236.996814049999</v>
      </c>
      <c r="AC39" s="1">
        <f>SUMIFS(Capacity_2!X:X,Capacity_2!$A:$A,$B$29,Capacity_2!$B:$B,$H39)</f>
        <v>34370.343844000003</v>
      </c>
    </row>
    <row r="40" spans="1:30">
      <c r="H40" s="76" t="s">
        <v>121</v>
      </c>
      <c r="I40" s="1">
        <f>SUMIFS(Capacity_2!D:D,Capacity_2!$A:$A,$B$29,Capacity_2!$B:$B,$H40)</f>
        <v>5151.7110000000011</v>
      </c>
      <c r="J40" s="1">
        <f>SUMIFS(Capacity_2!E:E,Capacity_2!$A:$A,$B$29,Capacity_2!$B:$B,$H40)</f>
        <v>5941.7110000000011</v>
      </c>
      <c r="K40" s="1">
        <f>SUMIFS(Capacity_2!F:F,Capacity_2!$A:$A,$B$29,Capacity_2!$B:$B,$H40)</f>
        <v>6126.7110000000011</v>
      </c>
      <c r="L40" s="1">
        <f>SUMIFS(Capacity_2!G:G,Capacity_2!$A:$A,$B$29,Capacity_2!$B:$B,$H40)</f>
        <v>6126.7110000000011</v>
      </c>
      <c r="M40" s="1">
        <f>SUMIFS(Capacity_2!H:H,Capacity_2!$A:$A,$B$29,Capacity_2!$B:$B,$H40)</f>
        <v>7774.5398711700009</v>
      </c>
      <c r="N40" s="1">
        <f>SUMIFS(Capacity_2!I:I,Capacity_2!$A:$A,$B$29,Capacity_2!$B:$B,$H40)</f>
        <v>9758.3792202000004</v>
      </c>
      <c r="O40" s="1">
        <f>SUMIFS(Capacity_2!J:J,Capacity_2!$A:$A,$B$29,Capacity_2!$B:$B,$H40)</f>
        <v>11621.45213827</v>
      </c>
      <c r="P40" s="1">
        <f>SUMIFS(Capacity_2!K:K,Capacity_2!$A:$A,$B$29,Capacity_2!$B:$B,$H40)</f>
        <v>12027.630704469999</v>
      </c>
      <c r="Q40" s="1">
        <f>SUMIFS(Capacity_2!L:L,Capacity_2!$A:$A,$B$29,Capacity_2!$B:$B,$H40)</f>
        <v>12519.834543890001</v>
      </c>
      <c r="R40" s="1">
        <f>SUMIFS(Capacity_2!M:M,Capacity_2!$A:$A,$B$29,Capacity_2!$B:$B,$H40)</f>
        <v>13606.971660239999</v>
      </c>
      <c r="S40" s="1">
        <f>SUMIFS(Capacity_2!N:N,Capacity_2!$A:$A,$B$29,Capacity_2!$B:$B,$H40)</f>
        <v>14591.971660239999</v>
      </c>
      <c r="T40" s="1">
        <f>SUMIFS(Capacity_2!O:O,Capacity_2!$A:$A,$B$29,Capacity_2!$B:$B,$H40)</f>
        <v>17169.014323470001</v>
      </c>
      <c r="U40" s="1">
        <f>SUMIFS(Capacity_2!P:P,Capacity_2!$A:$A,$B$29,Capacity_2!$B:$B,$H40)</f>
        <v>19874.274353750003</v>
      </c>
      <c r="V40" s="1">
        <f>SUMIFS(Capacity_2!Q:Q,Capacity_2!$A:$A,$B$29,Capacity_2!$B:$B,$H40)</f>
        <v>20018.836576540001</v>
      </c>
      <c r="W40" s="1">
        <f>SUMIFS(Capacity_2!R:R,Capacity_2!$A:$A,$B$29,Capacity_2!$B:$B,$H40)</f>
        <v>24339.732147010003</v>
      </c>
      <c r="X40" s="1">
        <f>SUMIFS(Capacity_2!S:S,Capacity_2!$A:$A,$B$29,Capacity_2!$B:$B,$H40)</f>
        <v>25303.56637946</v>
      </c>
      <c r="Y40" s="1">
        <f>SUMIFS(Capacity_2!T:T,Capacity_2!$A:$A,$B$29,Capacity_2!$B:$B,$H40)</f>
        <v>28329.94746517</v>
      </c>
      <c r="Z40" s="1">
        <f>SUMIFS(Capacity_2!U:U,Capacity_2!$A:$A,$B$29,Capacity_2!$B:$B,$H40)</f>
        <v>28760.588020579999</v>
      </c>
      <c r="AA40" s="1">
        <f>SUMIFS(Capacity_2!V:V,Capacity_2!$A:$A,$B$29,Capacity_2!$B:$B,$H40)</f>
        <v>29118.394777749996</v>
      </c>
      <c r="AB40" s="1">
        <f>SUMIFS(Capacity_2!W:W,Capacity_2!$A:$A,$B$29,Capacity_2!$B:$B,$H40)</f>
        <v>30786.907856349997</v>
      </c>
      <c r="AC40" s="1">
        <f>SUMIFS(Capacity_2!X:X,Capacity_2!$A:$A,$B$29,Capacity_2!$B:$B,$H40)</f>
        <v>30786.907856349997</v>
      </c>
    </row>
    <row r="41" spans="1:30">
      <c r="H41" s="77" t="s">
        <v>122</v>
      </c>
      <c r="I41" s="1">
        <f>SUMIFS(Capacity_2!D:D,Capacity_2!$A:$A,$B$29,Capacity_2!$B:$B,$H41)</f>
        <v>14730.472853547262</v>
      </c>
      <c r="J41" s="1">
        <f>SUMIFS(Capacity_2!E:E,Capacity_2!$A:$A,$B$29,Capacity_2!$B:$B,$H41)</f>
        <v>16558.597157186909</v>
      </c>
      <c r="K41" s="1">
        <f>SUMIFS(Capacity_2!F:F,Capacity_2!$A:$A,$B$29,Capacity_2!$B:$B,$H41)</f>
        <v>17930.310146453499</v>
      </c>
      <c r="L41" s="1">
        <f>SUMIFS(Capacity_2!G:G,Capacity_2!$A:$A,$B$29,Capacity_2!$B:$B,$H41)</f>
        <v>19860.755632421213</v>
      </c>
      <c r="M41" s="1">
        <f>SUMIFS(Capacity_2!H:H,Capacity_2!$A:$A,$B$29,Capacity_2!$B:$B,$H41)</f>
        <v>20991.292131025824</v>
      </c>
      <c r="N41" s="1">
        <f>SUMIFS(Capacity_2!I:I,Capacity_2!$A:$A,$B$29,Capacity_2!$B:$B,$H41)</f>
        <v>21631.539981301346</v>
      </c>
      <c r="O41" s="1">
        <f>SUMIFS(Capacity_2!J:J,Capacity_2!$A:$A,$B$29,Capacity_2!$B:$B,$H41)</f>
        <v>22450.999351561888</v>
      </c>
      <c r="P41" s="1">
        <f>SUMIFS(Capacity_2!K:K,Capacity_2!$A:$A,$B$29,Capacity_2!$B:$B,$H41)</f>
        <v>23650.257092686919</v>
      </c>
      <c r="Q41" s="1">
        <f>SUMIFS(Capacity_2!L:L,Capacity_2!$A:$A,$B$29,Capacity_2!$B:$B,$H41)</f>
        <v>24434.23552507539</v>
      </c>
      <c r="R41" s="1">
        <f>SUMIFS(Capacity_2!M:M,Capacity_2!$A:$A,$B$29,Capacity_2!$B:$B,$H41)</f>
        <v>25096.209963444482</v>
      </c>
      <c r="S41" s="1">
        <f>SUMIFS(Capacity_2!N:N,Capacity_2!$A:$A,$B$29,Capacity_2!$B:$B,$H41)</f>
        <v>26502.994543125038</v>
      </c>
      <c r="T41" s="1">
        <f>SUMIFS(Capacity_2!O:O,Capacity_2!$A:$A,$B$29,Capacity_2!$B:$B,$H41)</f>
        <v>27079.609190626619</v>
      </c>
      <c r="U41" s="1">
        <f>SUMIFS(Capacity_2!P:P,Capacity_2!$A:$A,$B$29,Capacity_2!$B:$B,$H41)</f>
        <v>27889.708439385988</v>
      </c>
      <c r="V41" s="1">
        <f>SUMIFS(Capacity_2!Q:Q,Capacity_2!$A:$A,$B$29,Capacity_2!$B:$B,$H41)</f>
        <v>28605.714316448317</v>
      </c>
      <c r="W41" s="1">
        <f>SUMIFS(Capacity_2!R:R,Capacity_2!$A:$A,$B$29,Capacity_2!$B:$B,$H41)</f>
        <v>30690.475662284025</v>
      </c>
      <c r="X41" s="1">
        <f>SUMIFS(Capacity_2!S:S,Capacity_2!$A:$A,$B$29,Capacity_2!$B:$B,$H41)</f>
        <v>31679.592999068449</v>
      </c>
      <c r="Y41" s="1">
        <f>SUMIFS(Capacity_2!T:T,Capacity_2!$A:$A,$B$29,Capacity_2!$B:$B,$H41)</f>
        <v>32565.805027988445</v>
      </c>
      <c r="Z41" s="1">
        <f>SUMIFS(Capacity_2!U:U,Capacity_2!$A:$A,$B$29,Capacity_2!$B:$B,$H41)</f>
        <v>33158.16171458114</v>
      </c>
      <c r="AA41" s="1">
        <f>SUMIFS(Capacity_2!V:V,Capacity_2!$A:$A,$B$29,Capacity_2!$B:$B,$H41)</f>
        <v>33713.286808980323</v>
      </c>
      <c r="AB41" s="1">
        <f>SUMIFS(Capacity_2!W:W,Capacity_2!$A:$A,$B$29,Capacity_2!$B:$B,$H41)</f>
        <v>35085.016878224757</v>
      </c>
      <c r="AC41" s="1">
        <f>SUMIFS(Capacity_2!X:X,Capacity_2!$A:$A,$B$29,Capacity_2!$B:$B,$H41)</f>
        <v>36570.614658422332</v>
      </c>
    </row>
    <row r="42" spans="1:30">
      <c r="H42" s="69" t="s">
        <v>123</v>
      </c>
      <c r="I42" s="1">
        <f>SUM(I32:I37,I44)</f>
        <v>43372.008924338465</v>
      </c>
      <c r="J42" s="1">
        <f t="shared" ref="J42:AC42" si="2">SUM(J32:J37,J44)</f>
        <v>42909.434395725788</v>
      </c>
      <c r="K42" s="1">
        <f t="shared" si="2"/>
        <v>40952.536081311977</v>
      </c>
      <c r="L42" s="1">
        <f t="shared" si="2"/>
        <v>43429.782912016737</v>
      </c>
      <c r="M42" s="1">
        <f t="shared" si="2"/>
        <v>40348.438770882647</v>
      </c>
      <c r="N42" s="1">
        <f t="shared" si="2"/>
        <v>39237.731198158042</v>
      </c>
      <c r="O42" s="1">
        <f t="shared" si="2"/>
        <v>38640.640261848916</v>
      </c>
      <c r="P42" s="1">
        <f t="shared" si="2"/>
        <v>38689.094488852206</v>
      </c>
      <c r="Q42" s="1">
        <f t="shared" si="2"/>
        <v>38595.589908496462</v>
      </c>
      <c r="R42" s="1">
        <f t="shared" si="2"/>
        <v>37658.343060333034</v>
      </c>
      <c r="S42" s="1">
        <f t="shared" si="2"/>
        <v>36343.981209344587</v>
      </c>
      <c r="T42" s="1">
        <f t="shared" si="2"/>
        <v>34805.012631694437</v>
      </c>
      <c r="U42" s="1">
        <f t="shared" si="2"/>
        <v>34930.029590933147</v>
      </c>
      <c r="V42" s="1">
        <f t="shared" si="2"/>
        <v>35040.049130945379</v>
      </c>
      <c r="W42" s="1">
        <f t="shared" si="2"/>
        <v>34025.748546854047</v>
      </c>
      <c r="X42" s="1">
        <f t="shared" si="2"/>
        <v>33373.321216305121</v>
      </c>
      <c r="Y42" s="1">
        <f t="shared" si="2"/>
        <v>34145.267914303971</v>
      </c>
      <c r="Z42" s="1">
        <f t="shared" si="2"/>
        <v>34447.972471351779</v>
      </c>
      <c r="AA42" s="1">
        <f t="shared" si="2"/>
        <v>34144.396535902226</v>
      </c>
      <c r="AB42" s="1">
        <f t="shared" si="2"/>
        <v>34608.384660307885</v>
      </c>
      <c r="AC42" s="1">
        <f t="shared" si="2"/>
        <v>34181.714700840901</v>
      </c>
    </row>
    <row r="44" spans="1:30">
      <c r="H44" s="69" t="s">
        <v>124</v>
      </c>
      <c r="I44" s="1">
        <f>SUMIFS(Capacity_2!D:D,Capacity_2!$A:$A,$B$29,Capacity_2!$B:$B,$H44)</f>
        <v>528.91961059165646</v>
      </c>
      <c r="J44" s="1">
        <f>SUMIFS(Capacity_2!E:E,Capacity_2!$A:$A,$B$29,Capacity_2!$B:$B,$H44)</f>
        <v>617.99528012028122</v>
      </c>
      <c r="K44" s="1">
        <f>SUMIFS(Capacity_2!F:F,Capacity_2!$A:$A,$B$29,Capacity_2!$B:$B,$H44)</f>
        <v>704.43881089767319</v>
      </c>
      <c r="L44" s="1">
        <f>SUMIFS(Capacity_2!G:G,Capacity_2!$A:$A,$B$29,Capacity_2!$B:$B,$H44)</f>
        <v>793.17791948723084</v>
      </c>
      <c r="M44" s="1">
        <f>SUMIFS(Capacity_2!H:H,Capacity_2!$A:$A,$B$29,Capacity_2!$B:$B,$H44)</f>
        <v>876.36359144283426</v>
      </c>
      <c r="N44" s="1">
        <f>SUMIFS(Capacity_2!I:I,Capacity_2!$A:$A,$B$29,Capacity_2!$B:$B,$H44)</f>
        <v>965.50868144073786</v>
      </c>
      <c r="O44" s="1">
        <f>SUMIFS(Capacity_2!J:J,Capacity_2!$A:$A,$B$29,Capacity_2!$B:$B,$H44)</f>
        <v>1052.3595664383101</v>
      </c>
      <c r="P44" s="1">
        <f>SUMIFS(Capacity_2!K:K,Capacity_2!$A:$A,$B$29,Capacity_2!$B:$B,$H44)</f>
        <v>1148.1129451438994</v>
      </c>
      <c r="Q44" s="1">
        <f>SUMIFS(Capacity_2!L:L,Capacity_2!$A:$A,$B$29,Capacity_2!$B:$B,$H44)</f>
        <v>1241.5180131601601</v>
      </c>
      <c r="R44" s="1">
        <f>SUMIFS(Capacity_2!M:M,Capacity_2!$A:$A,$B$29,Capacity_2!$B:$B,$H44)</f>
        <v>1334.6609755692305</v>
      </c>
      <c r="S44" s="1">
        <f>SUMIFS(Capacity_2!N:N,Capacity_2!$A:$A,$B$29,Capacity_2!$B:$B,$H44)</f>
        <v>1431.7797833532838</v>
      </c>
      <c r="T44" s="1">
        <f>SUMIFS(Capacity_2!O:O,Capacity_2!$A:$A,$B$29,Capacity_2!$B:$B,$H44)</f>
        <v>1523.2506965693335</v>
      </c>
      <c r="U44" s="1">
        <f>SUMIFS(Capacity_2!P:P,Capacity_2!$A:$A,$B$29,Capacity_2!$B:$B,$H44)</f>
        <v>1615.1182017635404</v>
      </c>
      <c r="V44" s="1">
        <f>SUMIFS(Capacity_2!Q:Q,Capacity_2!$A:$A,$B$29,Capacity_2!$B:$B,$H44)</f>
        <v>1717.1994356115777</v>
      </c>
      <c r="W44" s="1">
        <f>SUMIFS(Capacity_2!R:R,Capacity_2!$A:$A,$B$29,Capacity_2!$B:$B,$H44)</f>
        <v>1812.5956671311465</v>
      </c>
      <c r="X44" s="1">
        <f>SUMIFS(Capacity_2!S:S,Capacity_2!$A:$A,$B$29,Capacity_2!$B:$B,$H44)</f>
        <v>1917.8274775295245</v>
      </c>
      <c r="Y44" s="1">
        <f>SUMIFS(Capacity_2!T:T,Capacity_2!$A:$A,$B$29,Capacity_2!$B:$B,$H44)</f>
        <v>2026.0026331288693</v>
      </c>
      <c r="Z44" s="1">
        <f>SUMIFS(Capacity_2!U:U,Capacity_2!$A:$A,$B$29,Capacity_2!$B:$B,$H44)</f>
        <v>2130.4003706511812</v>
      </c>
      <c r="AA44" s="1">
        <f>SUMIFS(Capacity_2!V:V,Capacity_2!$A:$A,$B$29,Capacity_2!$B:$B,$H44)</f>
        <v>2244.2928265984297</v>
      </c>
      <c r="AB44" s="1">
        <f>SUMIFS(Capacity_2!W:W,Capacity_2!$A:$A,$B$29,Capacity_2!$B:$B,$H44)</f>
        <v>2355.4871101871804</v>
      </c>
      <c r="AC44" s="1">
        <f>SUMIFS(Capacity_2!X:X,Capacity_2!$A:$A,$B$29,Capacity_2!$B:$B,$H44)</f>
        <v>2466.5266316187958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97450.414294903167</v>
      </c>
      <c r="J51" s="1">
        <f>SUMIFS(Generation_2!D:D,Generation_2!$A:$A,$B$48,Generation_2!$B:$B,$H51)</f>
        <v>93162.130890410859</v>
      </c>
      <c r="K51" s="1">
        <f>SUMIFS(Generation_2!E:E,Generation_2!$A:$A,$B$48,Generation_2!$B:$B,$H51)</f>
        <v>91063.659854842874</v>
      </c>
      <c r="L51" s="1">
        <f>SUMIFS(Generation_2!F:F,Generation_2!$A:$A,$B$48,Generation_2!$B:$B,$H51)</f>
        <v>86271.044256765745</v>
      </c>
      <c r="M51" s="1">
        <f>SUMIFS(Generation_2!G:G,Generation_2!$A:$A,$B$48,Generation_2!$B:$B,$H51)</f>
        <v>78295.808557599783</v>
      </c>
      <c r="N51" s="1">
        <f>SUMIFS(Generation_2!H:H,Generation_2!$A:$A,$B$48,Generation_2!$B:$B,$H51)</f>
        <v>73680.082791165871</v>
      </c>
      <c r="O51" s="1">
        <f>SUMIFS(Generation_2!I:I,Generation_2!$A:$A,$B$48,Generation_2!$B:$B,$H51)</f>
        <v>73869.33691357715</v>
      </c>
      <c r="P51" s="1">
        <f>SUMIFS(Generation_2!J:J,Generation_2!$A:$A,$B$48,Generation_2!$B:$B,$H51)</f>
        <v>70692.293737713946</v>
      </c>
      <c r="Q51" s="1">
        <f>SUMIFS(Generation_2!K:K,Generation_2!$A:$A,$B$48,Generation_2!$B:$B,$H51)</f>
        <v>71378.555328152594</v>
      </c>
      <c r="R51" s="1">
        <f>SUMIFS(Generation_2!L:L,Generation_2!$A:$A,$B$48,Generation_2!$B:$B,$H51)</f>
        <v>63243.718180704134</v>
      </c>
      <c r="S51" s="1">
        <f>SUMIFS(Generation_2!M:M,Generation_2!$A:$A,$B$48,Generation_2!$B:$B,$H51)</f>
        <v>50664.489062523688</v>
      </c>
      <c r="T51" s="1">
        <f>SUMIFS(Generation_2!N:N,Generation_2!$A:$A,$B$48,Generation_2!$B:$B,$H51)</f>
        <v>35101.268691223755</v>
      </c>
      <c r="U51" s="1">
        <f>SUMIFS(Generation_2!O:O,Generation_2!$A:$A,$B$48,Generation_2!$B:$B,$H51)</f>
        <v>35071.620626240205</v>
      </c>
      <c r="V51" s="1">
        <f>SUMIFS(Generation_2!P:P,Generation_2!$A:$A,$B$48,Generation_2!$B:$B,$H51)</f>
        <v>34179.597080661784</v>
      </c>
      <c r="W51" s="1">
        <f>SUMIFS(Generation_2!Q:Q,Generation_2!$A:$A,$B$48,Generation_2!$B:$B,$H51)</f>
        <v>11527.477821819612</v>
      </c>
      <c r="X51" s="1">
        <f>SUMIFS(Generation_2!R:R,Generation_2!$A:$A,$B$48,Generation_2!$B:$B,$H51)</f>
        <v>11396.885971744532</v>
      </c>
      <c r="Y51" s="1">
        <f>SUMIFS(Generation_2!S:S,Generation_2!$A:$A,$B$48,Generation_2!$B:$B,$H51)</f>
        <v>11286.191188777713</v>
      </c>
      <c r="Z51" s="1">
        <f>SUMIFS(Generation_2!T:T,Generation_2!$A:$A,$B$48,Generation_2!$B:$B,$H51)</f>
        <v>11283.396256507156</v>
      </c>
      <c r="AA51" s="1">
        <f>SUMIFS(Generation_2!U:U,Generation_2!$A:$A,$B$48,Generation_2!$B:$B,$H51)</f>
        <v>11292.910154944337</v>
      </c>
      <c r="AB51" s="1">
        <f>SUMIFS(Generation_2!V:V,Generation_2!$A:$A,$B$48,Generation_2!$B:$B,$H51)</f>
        <v>11248.139851442131</v>
      </c>
      <c r="AC51" s="1">
        <f>SUMIFS(Generation_2!W:W,Generation_2!$A:$A,$B$48,Generation_2!$B:$B,$H51)</f>
        <v>6716.4789225889199</v>
      </c>
      <c r="AE51" s="64"/>
      <c r="AF51" s="64"/>
    </row>
    <row r="52" spans="8:32">
      <c r="H52" s="69" t="s">
        <v>114</v>
      </c>
      <c r="I52" s="1">
        <f>SUMIFS(Generation_2!C:C,Generation_2!$A:$A,$B$48,Generation_2!$B:$B,$H52)</f>
        <v>31432.726216147887</v>
      </c>
      <c r="J52" s="1">
        <f>SUMIFS(Generation_2!D:D,Generation_2!$A:$A,$B$48,Generation_2!$B:$B,$H52)</f>
        <v>33008.755180812645</v>
      </c>
      <c r="K52" s="1">
        <f>SUMIFS(Generation_2!E:E,Generation_2!$A:$A,$B$48,Generation_2!$B:$B,$H52)</f>
        <v>32903.895024184261</v>
      </c>
      <c r="L52" s="1">
        <f>SUMIFS(Generation_2!F:F,Generation_2!$A:$A,$B$48,Generation_2!$B:$B,$H52)</f>
        <v>33404.921336031126</v>
      </c>
      <c r="M52" s="1">
        <f>SUMIFS(Generation_2!G:G,Generation_2!$A:$A,$B$48,Generation_2!$B:$B,$H52)</f>
        <v>28736.264872188509</v>
      </c>
      <c r="N52" s="1">
        <f>SUMIFS(Generation_2!H:H,Generation_2!$A:$A,$B$48,Generation_2!$B:$B,$H52)</f>
        <v>20338.671341823381</v>
      </c>
      <c r="O52" s="1">
        <f>SUMIFS(Generation_2!I:I,Generation_2!$A:$A,$B$48,Generation_2!$B:$B,$H52)</f>
        <v>12737.273563206863</v>
      </c>
      <c r="P52" s="1">
        <f>SUMIFS(Generation_2!J:J,Generation_2!$A:$A,$B$48,Generation_2!$B:$B,$H52)</f>
        <v>10104.021624015702</v>
      </c>
      <c r="Q52" s="1">
        <f>SUMIFS(Generation_2!K:K,Generation_2!$A:$A,$B$48,Generation_2!$B:$B,$H52)</f>
        <v>7569.1290008733349</v>
      </c>
      <c r="R52" s="1">
        <f>SUMIFS(Generation_2!L:L,Generation_2!$A:$A,$B$48,Generation_2!$B:$B,$H52)</f>
        <v>7509.9855916131401</v>
      </c>
      <c r="S52" s="1">
        <f>SUMIFS(Generation_2!M:M,Generation_2!$A:$A,$B$48,Generation_2!$B:$B,$H52)</f>
        <v>7047.2084411018259</v>
      </c>
      <c r="T52" s="1">
        <f>SUMIFS(Generation_2!N:N,Generation_2!$A:$A,$B$48,Generation_2!$B:$B,$H52)</f>
        <v>7177.1019109683702</v>
      </c>
      <c r="U52" s="1">
        <f>SUMIFS(Generation_2!O:O,Generation_2!$A:$A,$B$48,Generation_2!$B:$B,$H52)</f>
        <v>7288.0860226857276</v>
      </c>
      <c r="V52" s="1">
        <f>SUMIFS(Generation_2!P:P,Generation_2!$A:$A,$B$48,Generation_2!$B:$B,$H52)</f>
        <v>7064.1011200495423</v>
      </c>
      <c r="W52" s="1">
        <f>SUMIFS(Generation_2!Q:Q,Generation_2!$A:$A,$B$48,Generation_2!$B:$B,$H52)</f>
        <v>6482.6864454884299</v>
      </c>
      <c r="X52" s="1">
        <f>SUMIFS(Generation_2!R:R,Generation_2!$A:$A,$B$48,Generation_2!$B:$B,$H52)</f>
        <v>0</v>
      </c>
      <c r="Y52" s="1">
        <f>SUMIFS(Generation_2!S:S,Generation_2!$A:$A,$B$48,Generation_2!$B:$B,$H52)</f>
        <v>0</v>
      </c>
      <c r="Z52" s="1">
        <f>SUMIFS(Generation_2!T:T,Generation_2!$A:$A,$B$48,Generation_2!$B:$B,$H52)</f>
        <v>0</v>
      </c>
      <c r="AA52" s="1">
        <f>SUMIFS(Generation_2!U:U,Generation_2!$A:$A,$B$48,Generation_2!$B:$B,$H52)</f>
        <v>0</v>
      </c>
      <c r="AB52" s="1">
        <f>SUMIFS(Generation_2!V:V,Generation_2!$A:$A,$B$48,Generation_2!$B:$B,$H52)</f>
        <v>0</v>
      </c>
      <c r="AC52" s="1">
        <f>SUMIFS(Generation_2!W:W,Generation_2!$A:$A,$B$48,Generation_2!$B:$B,$H52)</f>
        <v>0</v>
      </c>
      <c r="AE52" s="64"/>
      <c r="AF52" s="64"/>
    </row>
    <row r="53" spans="8:32">
      <c r="H53" s="69" t="s">
        <v>115</v>
      </c>
      <c r="I53" s="1">
        <f>SUMIFS(Generation_2!C:C,Generation_2!$A:$A,$B$48,Generation_2!$B:$B,$H53)</f>
        <v>3137.4063523666359</v>
      </c>
      <c r="J53" s="1">
        <f>SUMIFS(Generation_2!D:D,Generation_2!$A:$A,$B$48,Generation_2!$B:$B,$H53)</f>
        <v>3124.8660799631634</v>
      </c>
      <c r="K53" s="1">
        <f>SUMIFS(Generation_2!E:E,Generation_2!$A:$A,$B$48,Generation_2!$B:$B,$H53)</f>
        <v>2901.3083144964376</v>
      </c>
      <c r="L53" s="1">
        <f>SUMIFS(Generation_2!F:F,Generation_2!$A:$A,$B$48,Generation_2!$B:$B,$H53)</f>
        <v>1997.8318627337783</v>
      </c>
      <c r="M53" s="1">
        <f>SUMIFS(Generation_2!G:G,Generation_2!$A:$A,$B$48,Generation_2!$B:$B,$H53)</f>
        <v>2179.2748692193968</v>
      </c>
      <c r="N53" s="1">
        <f>SUMIFS(Generation_2!H:H,Generation_2!$A:$A,$B$48,Generation_2!$B:$B,$H53)</f>
        <v>2227.2357018896282</v>
      </c>
      <c r="O53" s="1">
        <f>SUMIFS(Generation_2!I:I,Generation_2!$A:$A,$B$48,Generation_2!$B:$B,$H53)</f>
        <v>5065.9153481622425</v>
      </c>
      <c r="P53" s="1">
        <f>SUMIFS(Generation_2!J:J,Generation_2!$A:$A,$B$48,Generation_2!$B:$B,$H53)</f>
        <v>2839.1876480062856</v>
      </c>
      <c r="Q53" s="1">
        <f>SUMIFS(Generation_2!K:K,Generation_2!$A:$A,$B$48,Generation_2!$B:$B,$H53)</f>
        <v>3026.355570931657</v>
      </c>
      <c r="R53" s="1">
        <f>SUMIFS(Generation_2!L:L,Generation_2!$A:$A,$B$48,Generation_2!$B:$B,$H53)</f>
        <v>4967.0770343468048</v>
      </c>
      <c r="S53" s="1">
        <f>SUMIFS(Generation_2!M:M,Generation_2!$A:$A,$B$48,Generation_2!$B:$B,$H53)</f>
        <v>4001.5980896439146</v>
      </c>
      <c r="T53" s="1">
        <f>SUMIFS(Generation_2!N:N,Generation_2!$A:$A,$B$48,Generation_2!$B:$B,$H53)</f>
        <v>6159.075080789582</v>
      </c>
      <c r="U53" s="1">
        <f>SUMIFS(Generation_2!O:O,Generation_2!$A:$A,$B$48,Generation_2!$B:$B,$H53)</f>
        <v>5859.1949974764393</v>
      </c>
      <c r="V53" s="1">
        <f>SUMIFS(Generation_2!P:P,Generation_2!$A:$A,$B$48,Generation_2!$B:$B,$H53)</f>
        <v>5548.4905189269612</v>
      </c>
      <c r="W53" s="1">
        <f>SUMIFS(Generation_2!Q:Q,Generation_2!$A:$A,$B$48,Generation_2!$B:$B,$H53)</f>
        <v>3693.3152758281517</v>
      </c>
      <c r="X53" s="1">
        <f>SUMIFS(Generation_2!R:R,Generation_2!$A:$A,$B$48,Generation_2!$B:$B,$H53)</f>
        <v>4125.3315955304042</v>
      </c>
      <c r="Y53" s="1">
        <f>SUMIFS(Generation_2!S:S,Generation_2!$A:$A,$B$48,Generation_2!$B:$B,$H53)</f>
        <v>5094.9032881159292</v>
      </c>
      <c r="Z53" s="1">
        <f>SUMIFS(Generation_2!T:T,Generation_2!$A:$A,$B$48,Generation_2!$B:$B,$H53)</f>
        <v>3412.2059298253203</v>
      </c>
      <c r="AA53" s="1">
        <f>SUMIFS(Generation_2!U:U,Generation_2!$A:$A,$B$48,Generation_2!$B:$B,$H53)</f>
        <v>2663.3865204809681</v>
      </c>
      <c r="AB53" s="1">
        <f>SUMIFS(Generation_2!V:V,Generation_2!$A:$A,$B$48,Generation_2!$B:$B,$H53)</f>
        <v>4270.1588296609079</v>
      </c>
      <c r="AC53" s="1">
        <f>SUMIFS(Generation_2!W:W,Generation_2!$A:$A,$B$48,Generation_2!$B:$B,$H53)</f>
        <v>3925.1319383339978</v>
      </c>
      <c r="AE53" s="64"/>
      <c r="AF53" s="64"/>
    </row>
    <row r="54" spans="8:32">
      <c r="H54" s="69" t="s">
        <v>116</v>
      </c>
      <c r="I54" s="1">
        <f>SUMIFS(Generation_2!C:C,Generation_2!$A:$A,$B$48,Generation_2!$B:$B,$H54)</f>
        <v>116.32514541358503</v>
      </c>
      <c r="J54" s="1">
        <f>SUMIFS(Generation_2!D:D,Generation_2!$A:$A,$B$48,Generation_2!$B:$B,$H54)</f>
        <v>91.507195800214276</v>
      </c>
      <c r="K54" s="1">
        <f>SUMIFS(Generation_2!E:E,Generation_2!$A:$A,$B$48,Generation_2!$B:$B,$H54)</f>
        <v>152.68812983496269</v>
      </c>
      <c r="L54" s="1">
        <f>SUMIFS(Generation_2!F:F,Generation_2!$A:$A,$B$48,Generation_2!$B:$B,$H54)</f>
        <v>89.561019202732808</v>
      </c>
      <c r="M54" s="1">
        <f>SUMIFS(Generation_2!G:G,Generation_2!$A:$A,$B$48,Generation_2!$B:$B,$H54)</f>
        <v>134.65380904348862</v>
      </c>
      <c r="N54" s="1">
        <f>SUMIFS(Generation_2!H:H,Generation_2!$A:$A,$B$48,Generation_2!$B:$B,$H54)</f>
        <v>149.46974520981689</v>
      </c>
      <c r="O54" s="1">
        <f>SUMIFS(Generation_2!I:I,Generation_2!$A:$A,$B$48,Generation_2!$B:$B,$H54)</f>
        <v>938.18323017334876</v>
      </c>
      <c r="P54" s="1">
        <f>SUMIFS(Generation_2!J:J,Generation_2!$A:$A,$B$48,Generation_2!$B:$B,$H54)</f>
        <v>345.26788333332593</v>
      </c>
      <c r="Q54" s="1">
        <f>SUMIFS(Generation_2!K:K,Generation_2!$A:$A,$B$48,Generation_2!$B:$B,$H54)</f>
        <v>305.74011629014166</v>
      </c>
      <c r="R54" s="1">
        <f>SUMIFS(Generation_2!L:L,Generation_2!$A:$A,$B$48,Generation_2!$B:$B,$H54)</f>
        <v>774.81611407613264</v>
      </c>
      <c r="S54" s="1">
        <f>SUMIFS(Generation_2!M:M,Generation_2!$A:$A,$B$48,Generation_2!$B:$B,$H54)</f>
        <v>295.47806823462713</v>
      </c>
      <c r="T54" s="1">
        <f>SUMIFS(Generation_2!N:N,Generation_2!$A:$A,$B$48,Generation_2!$B:$B,$H54)</f>
        <v>1065.3979779191677</v>
      </c>
      <c r="U54" s="1">
        <f>SUMIFS(Generation_2!O:O,Generation_2!$A:$A,$B$48,Generation_2!$B:$B,$H54)</f>
        <v>536.87761051483358</v>
      </c>
      <c r="V54" s="1">
        <f>SUMIFS(Generation_2!P:P,Generation_2!$A:$A,$B$48,Generation_2!$B:$B,$H54)</f>
        <v>692.19702802104143</v>
      </c>
      <c r="W54" s="1">
        <f>SUMIFS(Generation_2!Q:Q,Generation_2!$A:$A,$B$48,Generation_2!$B:$B,$H54)</f>
        <v>275.26320089979288</v>
      </c>
      <c r="X54" s="1">
        <f>SUMIFS(Generation_2!R:R,Generation_2!$A:$A,$B$48,Generation_2!$B:$B,$H54)</f>
        <v>535.57954079273929</v>
      </c>
      <c r="Y54" s="1">
        <f>SUMIFS(Generation_2!S:S,Generation_2!$A:$A,$B$48,Generation_2!$B:$B,$H54)</f>
        <v>2581.874275000735</v>
      </c>
      <c r="Z54" s="1">
        <f>SUMIFS(Generation_2!T:T,Generation_2!$A:$A,$B$48,Generation_2!$B:$B,$H54)</f>
        <v>927.30996054531329</v>
      </c>
      <c r="AA54" s="1">
        <f>SUMIFS(Generation_2!U:U,Generation_2!$A:$A,$B$48,Generation_2!$B:$B,$H54)</f>
        <v>429.58387104566236</v>
      </c>
      <c r="AB54" s="1">
        <f>SUMIFS(Generation_2!V:V,Generation_2!$A:$A,$B$48,Generation_2!$B:$B,$H54)</f>
        <v>1540.1586123068123</v>
      </c>
      <c r="AC54" s="1">
        <f>SUMIFS(Generation_2!W:W,Generation_2!$A:$A,$B$48,Generation_2!$B:$B,$H54)</f>
        <v>1162.4529532241565</v>
      </c>
      <c r="AE54" s="64"/>
      <c r="AF54" s="64"/>
    </row>
    <row r="55" spans="8:32">
      <c r="H55" s="69" t="s">
        <v>117</v>
      </c>
      <c r="I55" s="1">
        <f>SUMIFS(Generation_2!C:C,Generation_2!$A:$A,$B$48,Generation_2!$B:$B,$H55)</f>
        <v>16248.646257302331</v>
      </c>
      <c r="J55" s="1">
        <f>SUMIFS(Generation_2!D:D,Generation_2!$A:$A,$B$48,Generation_2!$B:$B,$H55)</f>
        <v>13522.954522001737</v>
      </c>
      <c r="K55" s="1">
        <f>SUMIFS(Generation_2!E:E,Generation_2!$A:$A,$B$48,Generation_2!$B:$B,$H55)</f>
        <v>13417.709920639512</v>
      </c>
      <c r="L55" s="1">
        <f>SUMIFS(Generation_2!F:F,Generation_2!$A:$A,$B$48,Generation_2!$B:$B,$H55)</f>
        <v>16421.852677174298</v>
      </c>
      <c r="M55" s="1">
        <f>SUMIFS(Generation_2!G:G,Generation_2!$A:$A,$B$48,Generation_2!$B:$B,$H55)</f>
        <v>14692.461487083909</v>
      </c>
      <c r="N55" s="1">
        <f>SUMIFS(Generation_2!H:H,Generation_2!$A:$A,$B$48,Generation_2!$B:$B,$H55)</f>
        <v>15848.860961578795</v>
      </c>
      <c r="O55" s="1">
        <f>SUMIFS(Generation_2!I:I,Generation_2!$A:$A,$B$48,Generation_2!$B:$B,$H55)</f>
        <v>10805.401191519777</v>
      </c>
      <c r="P55" s="1">
        <f>SUMIFS(Generation_2!J:J,Generation_2!$A:$A,$B$48,Generation_2!$B:$B,$H55)</f>
        <v>16808.176717387847</v>
      </c>
      <c r="Q55" s="1">
        <f>SUMIFS(Generation_2!K:K,Generation_2!$A:$A,$B$48,Generation_2!$B:$B,$H55)</f>
        <v>16061.299739874503</v>
      </c>
      <c r="R55" s="1">
        <f>SUMIFS(Generation_2!L:L,Generation_2!$A:$A,$B$48,Generation_2!$B:$B,$H55)</f>
        <v>13313.708831231364</v>
      </c>
      <c r="S55" s="1">
        <f>SUMIFS(Generation_2!M:M,Generation_2!$A:$A,$B$48,Generation_2!$B:$B,$H55)</f>
        <v>16808.441692987151</v>
      </c>
      <c r="T55" s="1">
        <f>SUMIFS(Generation_2!N:N,Generation_2!$A:$A,$B$48,Generation_2!$B:$B,$H55)</f>
        <v>14505.682542800861</v>
      </c>
      <c r="U55" s="1">
        <f>SUMIFS(Generation_2!O:O,Generation_2!$A:$A,$B$48,Generation_2!$B:$B,$H55)</f>
        <v>14173.236886464159</v>
      </c>
      <c r="V55" s="1">
        <f>SUMIFS(Generation_2!P:P,Generation_2!$A:$A,$B$48,Generation_2!$B:$B,$H55)</f>
        <v>16491.851051406076</v>
      </c>
      <c r="W55" s="1">
        <f>SUMIFS(Generation_2!Q:Q,Generation_2!$A:$A,$B$48,Generation_2!$B:$B,$H55)</f>
        <v>14317.358198131664</v>
      </c>
      <c r="X55" s="1">
        <f>SUMIFS(Generation_2!R:R,Generation_2!$A:$A,$B$48,Generation_2!$B:$B,$H55)</f>
        <v>16041.533364477458</v>
      </c>
      <c r="Y55" s="1">
        <f>SUMIFS(Generation_2!S:S,Generation_2!$A:$A,$B$48,Generation_2!$B:$B,$H55)</f>
        <v>9896.4022529823433</v>
      </c>
      <c r="Z55" s="1">
        <f>SUMIFS(Generation_2!T:T,Generation_2!$A:$A,$B$48,Generation_2!$B:$B,$H55)</f>
        <v>17453.22102151838</v>
      </c>
      <c r="AA55" s="1">
        <f>SUMIFS(Generation_2!U:U,Generation_2!$A:$A,$B$48,Generation_2!$B:$B,$H55)</f>
        <v>16012.111089045715</v>
      </c>
      <c r="AB55" s="1">
        <f>SUMIFS(Generation_2!V:V,Generation_2!$A:$A,$B$48,Generation_2!$B:$B,$H55)</f>
        <v>12522.430102252412</v>
      </c>
      <c r="AC55" s="1">
        <f>SUMIFS(Generation_2!W:W,Generation_2!$A:$A,$B$48,Generation_2!$B:$B,$H55)</f>
        <v>14915.276598282646</v>
      </c>
      <c r="AE55" s="64"/>
      <c r="AF55" s="64"/>
    </row>
    <row r="56" spans="8:32">
      <c r="H56" s="69" t="s">
        <v>118</v>
      </c>
      <c r="I56" s="1">
        <f>SUMIFS(Generation_2!C:C,Generation_2!$A:$A,$B$48,Generation_2!$B:$B,$H56)</f>
        <v>424.97510979879377</v>
      </c>
      <c r="J56" s="1">
        <f>SUMIFS(Generation_2!D:D,Generation_2!$A:$A,$B$48,Generation_2!$B:$B,$H56)</f>
        <v>585.89667003801617</v>
      </c>
      <c r="K56" s="1">
        <f>SUMIFS(Generation_2!E:E,Generation_2!$A:$A,$B$48,Generation_2!$B:$B,$H56)</f>
        <v>918.55509105552937</v>
      </c>
      <c r="L56" s="1">
        <f>SUMIFS(Generation_2!F:F,Generation_2!$A:$A,$B$48,Generation_2!$B:$B,$H56)</f>
        <v>1787.2556157898716</v>
      </c>
      <c r="M56" s="1">
        <f>SUMIFS(Generation_2!G:G,Generation_2!$A:$A,$B$48,Generation_2!$B:$B,$H56)</f>
        <v>5610.4994019968808</v>
      </c>
      <c r="N56" s="1">
        <f>SUMIFS(Generation_2!H:H,Generation_2!$A:$A,$B$48,Generation_2!$B:$B,$H56)</f>
        <v>6105.7485765304464</v>
      </c>
      <c r="O56" s="1">
        <f>SUMIFS(Generation_2!I:I,Generation_2!$A:$A,$B$48,Generation_2!$B:$B,$H56)</f>
        <v>7191.042119612247</v>
      </c>
      <c r="P56" s="1">
        <f>SUMIFS(Generation_2!J:J,Generation_2!$A:$A,$B$48,Generation_2!$B:$B,$H56)</f>
        <v>9195.6419498804044</v>
      </c>
      <c r="Q56" s="1">
        <f>SUMIFS(Generation_2!K:K,Generation_2!$A:$A,$B$48,Generation_2!$B:$B,$H56)</f>
        <v>9709.5866871611343</v>
      </c>
      <c r="R56" s="1">
        <f>SUMIFS(Generation_2!L:L,Generation_2!$A:$A,$B$48,Generation_2!$B:$B,$H56)</f>
        <v>10536.09287841573</v>
      </c>
      <c r="S56" s="1">
        <f>SUMIFS(Generation_2!M:M,Generation_2!$A:$A,$B$48,Generation_2!$B:$B,$H56)</f>
        <v>10939.3589714549</v>
      </c>
      <c r="T56" s="1">
        <f>SUMIFS(Generation_2!N:N,Generation_2!$A:$A,$B$48,Generation_2!$B:$B,$H56)</f>
        <v>12602.143218113593</v>
      </c>
      <c r="U56" s="1">
        <f>SUMIFS(Generation_2!O:O,Generation_2!$A:$A,$B$48,Generation_2!$B:$B,$H56)</f>
        <v>13261.499552765021</v>
      </c>
      <c r="V56" s="1">
        <f>SUMIFS(Generation_2!P:P,Generation_2!$A:$A,$B$48,Generation_2!$B:$B,$H56)</f>
        <v>13332.313676386904</v>
      </c>
      <c r="W56" s="1">
        <f>SUMIFS(Generation_2!Q:Q,Generation_2!$A:$A,$B$48,Generation_2!$B:$B,$H56)</f>
        <v>18885.930502953954</v>
      </c>
      <c r="X56" s="1">
        <f>SUMIFS(Generation_2!R:R,Generation_2!$A:$A,$B$48,Generation_2!$B:$B,$H56)</f>
        <v>19850.682077554811</v>
      </c>
      <c r="Y56" s="1">
        <f>SUMIFS(Generation_2!S:S,Generation_2!$A:$A,$B$48,Generation_2!$B:$B,$H56)</f>
        <v>21994.136708741662</v>
      </c>
      <c r="Z56" s="1">
        <f>SUMIFS(Generation_2!T:T,Generation_2!$A:$A,$B$48,Generation_2!$B:$B,$H56)</f>
        <v>21191.473566149667</v>
      </c>
      <c r="AA56" s="1">
        <f>SUMIFS(Generation_2!U:U,Generation_2!$A:$A,$B$48,Generation_2!$B:$B,$H56)</f>
        <v>22363.004864131788</v>
      </c>
      <c r="AB56" s="1">
        <f>SUMIFS(Generation_2!V:V,Generation_2!$A:$A,$B$48,Generation_2!$B:$B,$H56)</f>
        <v>23084.176554837322</v>
      </c>
      <c r="AC56" s="1">
        <f>SUMIFS(Generation_2!W:W,Generation_2!$A:$A,$B$48,Generation_2!$B:$B,$H56)</f>
        <v>24009.726211032834</v>
      </c>
      <c r="AE56" s="64"/>
      <c r="AF56" s="64"/>
    </row>
    <row r="57" spans="8:32">
      <c r="H57" s="69" t="s">
        <v>119</v>
      </c>
      <c r="I57" s="1">
        <f>SUMIFS(Generation_2!C:C,Generation_2!$A:$A,$B$48,Generation_2!$B:$B,$H57)</f>
        <v>367.96499929447253</v>
      </c>
      <c r="J57" s="1">
        <f>SUMIFS(Generation_2!D:D,Generation_2!$A:$A,$B$48,Generation_2!$B:$B,$H57)</f>
        <v>637.20719996150797</v>
      </c>
      <c r="K57" s="1">
        <f>SUMIFS(Generation_2!E:E,Generation_2!$A:$A,$B$48,Generation_2!$B:$B,$H57)</f>
        <v>810.55494025175358</v>
      </c>
      <c r="L57" s="1">
        <f>SUMIFS(Generation_2!F:F,Generation_2!$A:$A,$B$48,Generation_2!$B:$B,$H57)</f>
        <v>1092.5122604028797</v>
      </c>
      <c r="M57" s="1">
        <f>SUMIFS(Generation_2!G:G,Generation_2!$A:$A,$B$48,Generation_2!$B:$B,$H57)</f>
        <v>1246.5346655013593</v>
      </c>
      <c r="N57" s="1">
        <f>SUMIFS(Generation_2!H:H,Generation_2!$A:$A,$B$48,Generation_2!$B:$B,$H57)</f>
        <v>1315.7583764612341</v>
      </c>
      <c r="O57" s="1">
        <f>SUMIFS(Generation_2!I:I,Generation_2!$A:$A,$B$48,Generation_2!$B:$B,$H57)</f>
        <v>1442.2904551264421</v>
      </c>
      <c r="P57" s="1">
        <f>SUMIFS(Generation_2!J:J,Generation_2!$A:$A,$B$48,Generation_2!$B:$B,$H57)</f>
        <v>1576.8920035450944</v>
      </c>
      <c r="Q57" s="1">
        <f>SUMIFS(Generation_2!K:K,Generation_2!$A:$A,$B$48,Generation_2!$B:$B,$H57)</f>
        <v>1723.4671161060137</v>
      </c>
      <c r="R57" s="1">
        <f>SUMIFS(Generation_2!L:L,Generation_2!$A:$A,$B$48,Generation_2!$B:$B,$H57)</f>
        <v>1882.8575393361848</v>
      </c>
      <c r="S57" s="1">
        <f>SUMIFS(Generation_2!M:M,Generation_2!$A:$A,$B$48,Generation_2!$B:$B,$H57)</f>
        <v>2043.74689499961</v>
      </c>
      <c r="T57" s="1">
        <f>SUMIFS(Generation_2!N:N,Generation_2!$A:$A,$B$48,Generation_2!$B:$B,$H57)</f>
        <v>2194.0580579286911</v>
      </c>
      <c r="U57" s="1">
        <f>SUMIFS(Generation_2!O:O,Generation_2!$A:$A,$B$48,Generation_2!$B:$B,$H57)</f>
        <v>2342.1717164216352</v>
      </c>
      <c r="V57" s="1">
        <f>SUMIFS(Generation_2!P:P,Generation_2!$A:$A,$B$48,Generation_2!$B:$B,$H57)</f>
        <v>2506.9773300826068</v>
      </c>
      <c r="W57" s="1">
        <f>SUMIFS(Generation_2!Q:Q,Generation_2!$A:$A,$B$48,Generation_2!$B:$B,$H57)</f>
        <v>2680.3313852507854</v>
      </c>
      <c r="X57" s="1">
        <f>SUMIFS(Generation_2!R:R,Generation_2!$A:$A,$B$48,Generation_2!$B:$B,$H57)</f>
        <v>2925.0384901139851</v>
      </c>
      <c r="Y57" s="1">
        <f>SUMIFS(Generation_2!S:S,Generation_2!$A:$A,$B$48,Generation_2!$B:$B,$H57)</f>
        <v>3165.2927111288682</v>
      </c>
      <c r="Z57" s="1">
        <f>SUMIFS(Generation_2!T:T,Generation_2!$A:$A,$B$48,Generation_2!$B:$B,$H57)</f>
        <v>3408.0196901972131</v>
      </c>
      <c r="AA57" s="1">
        <f>SUMIFS(Generation_2!U:U,Generation_2!$A:$A,$B$48,Generation_2!$B:$B,$H57)</f>
        <v>3651.243513453117</v>
      </c>
      <c r="AB57" s="1">
        <f>SUMIFS(Generation_2!V:V,Generation_2!$A:$A,$B$48,Generation_2!$B:$B,$H57)</f>
        <v>3935.9847176462777</v>
      </c>
      <c r="AC57" s="1">
        <f>SUMIFS(Generation_2!W:W,Generation_2!$A:$A,$B$48,Generation_2!$B:$B,$H57)</f>
        <v>4226.0740891959467</v>
      </c>
      <c r="AE57" s="64"/>
      <c r="AF57" s="64"/>
    </row>
    <row r="58" spans="8:32">
      <c r="H58" s="69" t="s">
        <v>120</v>
      </c>
      <c r="I58" s="1">
        <f>SUMIFS(Generation_2!C:C,Generation_2!$A:$A,$B$48,Generation_2!$B:$B,$H58)</f>
        <v>29175.285533848055</v>
      </c>
      <c r="J58" s="1">
        <f>SUMIFS(Generation_2!D:D,Generation_2!$A:$A,$B$48,Generation_2!$B:$B,$H58)</f>
        <v>30210.821350004251</v>
      </c>
      <c r="K58" s="1">
        <f>SUMIFS(Generation_2!E:E,Generation_2!$A:$A,$B$48,Generation_2!$B:$B,$H58)</f>
        <v>31318.808050524964</v>
      </c>
      <c r="L58" s="1">
        <f>SUMIFS(Generation_2!F:F,Generation_2!$A:$A,$B$48,Generation_2!$B:$B,$H58)</f>
        <v>32472.207547042319</v>
      </c>
      <c r="M58" s="1">
        <f>SUMIFS(Generation_2!G:G,Generation_2!$A:$A,$B$48,Generation_2!$B:$B,$H58)</f>
        <v>41852.235912627963</v>
      </c>
      <c r="N58" s="1">
        <f>SUMIFS(Generation_2!H:H,Generation_2!$A:$A,$B$48,Generation_2!$B:$B,$H58)</f>
        <v>48229.067626569326</v>
      </c>
      <c r="O58" s="1">
        <f>SUMIFS(Generation_2!I:I,Generation_2!$A:$A,$B$48,Generation_2!$B:$B,$H58)</f>
        <v>53871.210549556854</v>
      </c>
      <c r="P58" s="1">
        <f>SUMIFS(Generation_2!J:J,Generation_2!$A:$A,$B$48,Generation_2!$B:$B,$H58)</f>
        <v>58680.675096815758</v>
      </c>
      <c r="Q58" s="1">
        <f>SUMIFS(Generation_2!K:K,Generation_2!$A:$A,$B$48,Generation_2!$B:$B,$H58)</f>
        <v>60086.597369050432</v>
      </c>
      <c r="R58" s="1">
        <f>SUMIFS(Generation_2!L:L,Generation_2!$A:$A,$B$48,Generation_2!$B:$B,$H58)</f>
        <v>67256.020072655418</v>
      </c>
      <c r="S58" s="1">
        <f>SUMIFS(Generation_2!M:M,Generation_2!$A:$A,$B$48,Generation_2!$B:$B,$H58)</f>
        <v>75620.216934752563</v>
      </c>
      <c r="T58" s="1">
        <f>SUMIFS(Generation_2!N:N,Generation_2!$A:$A,$B$48,Generation_2!$B:$B,$H58)</f>
        <v>83922.892269890319</v>
      </c>
      <c r="U58" s="1">
        <f>SUMIFS(Generation_2!O:O,Generation_2!$A:$A,$B$48,Generation_2!$B:$B,$H58)</f>
        <v>81812.55532589319</v>
      </c>
      <c r="V58" s="1">
        <f>SUMIFS(Generation_2!P:P,Generation_2!$A:$A,$B$48,Generation_2!$B:$B,$H58)</f>
        <v>82953.536163635901</v>
      </c>
      <c r="W58" s="1">
        <f>SUMIFS(Generation_2!Q:Q,Generation_2!$A:$A,$B$48,Generation_2!$B:$B,$H58)</f>
        <v>98783.018425855669</v>
      </c>
      <c r="X58" s="1">
        <f>SUMIFS(Generation_2!R:R,Generation_2!$A:$A,$B$48,Generation_2!$B:$B,$H58)</f>
        <v>101629.71134459927</v>
      </c>
      <c r="Y58" s="1">
        <f>SUMIFS(Generation_2!S:S,Generation_2!$A:$A,$B$48,Generation_2!$B:$B,$H58)</f>
        <v>100319.70442905711</v>
      </c>
      <c r="Z58" s="1">
        <f>SUMIFS(Generation_2!T:T,Generation_2!$A:$A,$B$48,Generation_2!$B:$B,$H58)</f>
        <v>104664.69437886978</v>
      </c>
      <c r="AA58" s="1">
        <f>SUMIFS(Generation_2!U:U,Generation_2!$A:$A,$B$48,Generation_2!$B:$B,$H58)</f>
        <v>105168.44153797791</v>
      </c>
      <c r="AB58" s="1">
        <f>SUMIFS(Generation_2!V:V,Generation_2!$A:$A,$B$48,Generation_2!$B:$B,$H58)</f>
        <v>102287.50066054706</v>
      </c>
      <c r="AC58" s="1">
        <f>SUMIFS(Generation_2!W:W,Generation_2!$A:$A,$B$48,Generation_2!$B:$B,$H58)</f>
        <v>103231.39420858104</v>
      </c>
      <c r="AE58" s="64"/>
      <c r="AF58" s="64"/>
    </row>
    <row r="59" spans="8:32">
      <c r="H59" s="69" t="s">
        <v>121</v>
      </c>
      <c r="I59" s="1">
        <f>SUMIFS(Generation_2!C:C,Generation_2!$A:$A,$B$48,Generation_2!$B:$B,$H59)</f>
        <v>12774.527528157589</v>
      </c>
      <c r="J59" s="1">
        <f>SUMIFS(Generation_2!D:D,Generation_2!$A:$A,$B$48,Generation_2!$B:$B,$H59)</f>
        <v>15384.050673713737</v>
      </c>
      <c r="K59" s="1">
        <f>SUMIFS(Generation_2!E:E,Generation_2!$A:$A,$B$48,Generation_2!$B:$B,$H59)</f>
        <v>15440.871251334316</v>
      </c>
      <c r="L59" s="1">
        <f>SUMIFS(Generation_2!F:F,Generation_2!$A:$A,$B$48,Generation_2!$B:$B,$H59)</f>
        <v>15291.09780800879</v>
      </c>
      <c r="M59" s="1">
        <f>SUMIFS(Generation_2!G:G,Generation_2!$A:$A,$B$48,Generation_2!$B:$B,$H59)</f>
        <v>20002.600169523164</v>
      </c>
      <c r="N59" s="1">
        <f>SUMIFS(Generation_2!H:H,Generation_2!$A:$A,$B$48,Generation_2!$B:$B,$H59)</f>
        <v>25317.202024745606</v>
      </c>
      <c r="O59" s="1">
        <f>SUMIFS(Generation_2!I:I,Generation_2!$A:$A,$B$48,Generation_2!$B:$B,$H59)</f>
        <v>30091.9996925411</v>
      </c>
      <c r="P59" s="1">
        <f>SUMIFS(Generation_2!J:J,Generation_2!$A:$A,$B$48,Generation_2!$B:$B,$H59)</f>
        <v>27331.843425285384</v>
      </c>
      <c r="Q59" s="1">
        <f>SUMIFS(Generation_2!K:K,Generation_2!$A:$A,$B$48,Generation_2!$B:$B,$H59)</f>
        <v>29939.070788618508</v>
      </c>
      <c r="R59" s="1">
        <f>SUMIFS(Generation_2!L:L,Generation_2!$A:$A,$B$48,Generation_2!$B:$B,$H59)</f>
        <v>33172.859733613506</v>
      </c>
      <c r="S59" s="1">
        <f>SUMIFS(Generation_2!M:M,Generation_2!$A:$A,$B$48,Generation_2!$B:$B,$H59)</f>
        <v>36737.244889146852</v>
      </c>
      <c r="T59" s="1">
        <f>SUMIFS(Generation_2!N:N,Generation_2!$A:$A,$B$48,Generation_2!$B:$B,$H59)</f>
        <v>44680.427007132384</v>
      </c>
      <c r="U59" s="1">
        <f>SUMIFS(Generation_2!O:O,Generation_2!$A:$A,$B$48,Generation_2!$B:$B,$H59)</f>
        <v>50346.203120022124</v>
      </c>
      <c r="V59" s="1">
        <f>SUMIFS(Generation_2!P:P,Generation_2!$A:$A,$B$48,Generation_2!$B:$B,$H59)</f>
        <v>50045.821810010144</v>
      </c>
      <c r="W59" s="1">
        <f>SUMIFS(Generation_2!Q:Q,Generation_2!$A:$A,$B$48,Generation_2!$B:$B,$H59)</f>
        <v>64097.435823918844</v>
      </c>
      <c r="X59" s="1">
        <f>SUMIFS(Generation_2!R:R,Generation_2!$A:$A,$B$48,Generation_2!$B:$B,$H59)</f>
        <v>66679.847689267815</v>
      </c>
      <c r="Y59" s="1">
        <f>SUMIFS(Generation_2!S:S,Generation_2!$A:$A,$B$48,Generation_2!$B:$B,$H59)</f>
        <v>73925.066632530172</v>
      </c>
      <c r="Z59" s="1">
        <f>SUMIFS(Generation_2!T:T,Generation_2!$A:$A,$B$48,Generation_2!$B:$B,$H59)</f>
        <v>66233.657044214604</v>
      </c>
      <c r="AA59" s="1">
        <f>SUMIFS(Generation_2!U:U,Generation_2!$A:$A,$B$48,Generation_2!$B:$B,$H59)</f>
        <v>70640.972346821</v>
      </c>
      <c r="AB59" s="1">
        <f>SUMIFS(Generation_2!V:V,Generation_2!$A:$A,$B$48,Generation_2!$B:$B,$H59)</f>
        <v>76097.083261985332</v>
      </c>
      <c r="AC59" s="1">
        <f>SUMIFS(Generation_2!W:W,Generation_2!$A:$A,$B$48,Generation_2!$B:$B,$H59)</f>
        <v>78686.490871611866</v>
      </c>
      <c r="AE59" s="64"/>
      <c r="AF59" s="64"/>
    </row>
    <row r="60" spans="8:32">
      <c r="H60" s="69" t="s">
        <v>122</v>
      </c>
      <c r="I60" s="1">
        <f>SUMIFS(Generation_2!C:C,Generation_2!$A:$A,$B$48,Generation_2!$B:$B,$H60)</f>
        <v>19217.9307570077</v>
      </c>
      <c r="J60" s="1">
        <f>SUMIFS(Generation_2!D:D,Generation_2!$A:$A,$B$48,Generation_2!$B:$B,$H60)</f>
        <v>22211.243212839705</v>
      </c>
      <c r="K60" s="1">
        <f>SUMIFS(Generation_2!E:E,Generation_2!$A:$A,$B$48,Generation_2!$B:$B,$H60)</f>
        <v>24559.741693662596</v>
      </c>
      <c r="L60" s="1">
        <f>SUMIFS(Generation_2!F:F,Generation_2!$A:$A,$B$48,Generation_2!$B:$B,$H60)</f>
        <v>26894.847995165797</v>
      </c>
      <c r="M60" s="1">
        <f>SUMIFS(Generation_2!G:G,Generation_2!$A:$A,$B$48,Generation_2!$B:$B,$H60)</f>
        <v>29063.861192882403</v>
      </c>
      <c r="N60" s="1">
        <f>SUMIFS(Generation_2!H:H,Generation_2!$A:$A,$B$48,Generation_2!$B:$B,$H60)</f>
        <v>30379.7964988901</v>
      </c>
      <c r="O60" s="1">
        <f>SUMIFS(Generation_2!I:I,Generation_2!$A:$A,$B$48,Generation_2!$B:$B,$H60)</f>
        <v>31542.555121103102</v>
      </c>
      <c r="P60" s="1">
        <f>SUMIFS(Generation_2!J:J,Generation_2!$A:$A,$B$48,Generation_2!$B:$B,$H60)</f>
        <v>32988.463512986702</v>
      </c>
      <c r="Q60" s="1">
        <f>SUMIFS(Generation_2!K:K,Generation_2!$A:$A,$B$48,Generation_2!$B:$B,$H60)</f>
        <v>34391.303306402995</v>
      </c>
      <c r="R60" s="1">
        <f>SUMIFS(Generation_2!L:L,Generation_2!$A:$A,$B$48,Generation_2!$B:$B,$H60)</f>
        <v>35515.874579645308</v>
      </c>
      <c r="S60" s="1">
        <f>SUMIFS(Generation_2!M:M,Generation_2!$A:$A,$B$48,Generation_2!$B:$B,$H60)</f>
        <v>37114.3041490221</v>
      </c>
      <c r="T60" s="1">
        <f>SUMIFS(Generation_2!N:N,Generation_2!$A:$A,$B$48,Generation_2!$B:$B,$H60)</f>
        <v>38552.836731256197</v>
      </c>
      <c r="U60" s="1">
        <f>SUMIFS(Generation_2!O:O,Generation_2!$A:$A,$B$48,Generation_2!$B:$B,$H60)</f>
        <v>39602.769813724</v>
      </c>
      <c r="V60" s="1">
        <f>SUMIFS(Generation_2!P:P,Generation_2!$A:$A,$B$48,Generation_2!$B:$B,$H60)</f>
        <v>40785.9312953509</v>
      </c>
      <c r="W60" s="1">
        <f>SUMIFS(Generation_2!Q:Q,Generation_2!$A:$A,$B$48,Generation_2!$B:$B,$H60)</f>
        <v>42870.2804853251</v>
      </c>
      <c r="X60" s="1">
        <f>SUMIFS(Generation_2!R:R,Generation_2!$A:$A,$B$48,Generation_2!$B:$B,$H60)</f>
        <v>45039.5105854418</v>
      </c>
      <c r="Y60" s="1">
        <f>SUMIFS(Generation_2!S:S,Generation_2!$A:$A,$B$48,Generation_2!$B:$B,$H60)</f>
        <v>46399.647564074905</v>
      </c>
      <c r="Z60" s="1">
        <f>SUMIFS(Generation_2!T:T,Generation_2!$A:$A,$B$48,Generation_2!$B:$B,$H60)</f>
        <v>47544.181745607893</v>
      </c>
      <c r="AA60" s="1">
        <f>SUMIFS(Generation_2!U:U,Generation_2!$A:$A,$B$48,Generation_2!$B:$B,$H60)</f>
        <v>48548.6790973182</v>
      </c>
      <c r="AB60" s="1">
        <f>SUMIFS(Generation_2!V:V,Generation_2!$A:$A,$B$48,Generation_2!$B:$B,$H60)</f>
        <v>49939.749247395303</v>
      </c>
      <c r="AC60" s="1">
        <f>SUMIFS(Generation_2!W:W,Generation_2!$A:$A,$B$48,Generation_2!$B:$B,$H60)</f>
        <v>51948.958373442096</v>
      </c>
    </row>
    <row r="61" spans="8:32">
      <c r="H61" s="2" t="s">
        <v>313</v>
      </c>
    </row>
    <row r="62" spans="8:32">
      <c r="H62" s="69" t="s">
        <v>126</v>
      </c>
      <c r="I62" s="1">
        <f>SUMIFS(Generation_2!C:C,Generation_2!$A:$A,$B$48,Generation_2!$B:$B,$H62)</f>
        <v>-513.43703777559006</v>
      </c>
      <c r="J62" s="1">
        <f>SUMIFS(Generation_2!D:D,Generation_2!$A:$A,$B$48,Generation_2!$B:$B,$H62)</f>
        <v>-849.01419629478244</v>
      </c>
      <c r="K62" s="1">
        <f>SUMIFS(Generation_2!E:E,Generation_2!$A:$A,$B$48,Generation_2!$B:$B,$H62)</f>
        <v>-1292.9301380364393</v>
      </c>
      <c r="L62" s="1">
        <f>SUMIFS(Generation_2!F:F,Generation_2!$A:$A,$B$48,Generation_2!$B:$B,$H62)</f>
        <v>-2349.0389603217263</v>
      </c>
      <c r="M62" s="1">
        <f>SUMIFS(Generation_2!G:G,Generation_2!$A:$A,$B$48,Generation_2!$B:$B,$H62)</f>
        <v>-8046.9421801497492</v>
      </c>
      <c r="N62" s="1">
        <f>SUMIFS(Generation_2!H:H,Generation_2!$A:$A,$B$48,Generation_2!$B:$B,$H62)</f>
        <v>-8944.4150928749295</v>
      </c>
      <c r="O62" s="1">
        <f>SUMIFS(Generation_2!I:I,Generation_2!$A:$A,$B$48,Generation_2!$B:$B,$H62)</f>
        <v>-11037.735437502253</v>
      </c>
      <c r="P62" s="1">
        <f>SUMIFS(Generation_2!J:J,Generation_2!$A:$A,$B$48,Generation_2!$B:$B,$H62)</f>
        <v>-12636.99414053876</v>
      </c>
      <c r="Q62" s="1">
        <f>SUMIFS(Generation_2!K:K,Generation_2!$A:$A,$B$48,Generation_2!$B:$B,$H62)</f>
        <v>-13701.031629054707</v>
      </c>
      <c r="R62" s="1">
        <f>SUMIFS(Generation_2!L:L,Generation_2!$A:$A,$B$48,Generation_2!$B:$B,$H62)</f>
        <v>-15061.730691127083</v>
      </c>
      <c r="S62" s="1">
        <f>SUMIFS(Generation_2!M:M,Generation_2!$A:$A,$B$48,Generation_2!$B:$B,$H62)</f>
        <v>-15701.308047817693</v>
      </c>
      <c r="T62" s="1">
        <f>SUMIFS(Generation_2!N:N,Generation_2!$A:$A,$B$48,Generation_2!$B:$B,$H62)</f>
        <v>-17594.912503720538</v>
      </c>
      <c r="U62" s="1">
        <f>SUMIFS(Generation_2!O:O,Generation_2!$A:$A,$B$48,Generation_2!$B:$B,$H62)</f>
        <v>-18383.350097611819</v>
      </c>
      <c r="V62" s="1">
        <f>SUMIFS(Generation_2!P:P,Generation_2!$A:$A,$B$48,Generation_2!$B:$B,$H62)</f>
        <v>-18294.762108887269</v>
      </c>
      <c r="W62" s="1">
        <f>SUMIFS(Generation_2!Q:Q,Generation_2!$A:$A,$B$48,Generation_2!$B:$B,$H62)</f>
        <v>-24929.980031812502</v>
      </c>
      <c r="X62" s="1">
        <f>SUMIFS(Generation_2!R:R,Generation_2!$A:$A,$B$48,Generation_2!$B:$B,$H62)</f>
        <v>-26210.171742062026</v>
      </c>
      <c r="Y62" s="1">
        <f>SUMIFS(Generation_2!S:S,Generation_2!$A:$A,$B$48,Generation_2!$B:$B,$H62)</f>
        <v>-28963.351849345763</v>
      </c>
      <c r="Z62" s="1">
        <f>SUMIFS(Generation_2!T:T,Generation_2!$A:$A,$B$48,Generation_2!$B:$B,$H62)</f>
        <v>-27551.084068517994</v>
      </c>
      <c r="AA62" s="1">
        <f>SUMIFS(Generation_2!U:U,Generation_2!$A:$A,$B$48,Generation_2!$B:$B,$H62)</f>
        <v>-29227.173624309584</v>
      </c>
      <c r="AB62" s="1">
        <f>SUMIFS(Generation_2!V:V,Generation_2!$A:$A,$B$48,Generation_2!$B:$B,$H62)</f>
        <v>-30150.99303992129</v>
      </c>
      <c r="AC62" s="1">
        <f>SUMIFS(Generation_2!W:W,Generation_2!$A:$A,$B$48,Generation_2!$B:$B,$H62)</f>
        <v>-31439.780412964952</v>
      </c>
    </row>
    <row r="63" spans="8:32">
      <c r="H63" s="69" t="s">
        <v>127</v>
      </c>
      <c r="I63" s="1">
        <f>SUMIFS(Generation_2!C:C,Generation_2!$A:$A,$B$48,Generation_2!$B:$B,$H63)</f>
        <v>-432.66381065905045</v>
      </c>
      <c r="J63" s="1">
        <f>SUMIFS(Generation_2!D:D,Generation_2!$A:$A,$B$48,Generation_2!$B:$B,$H63)</f>
        <v>-749.16689662344743</v>
      </c>
      <c r="K63" s="1">
        <f>SUMIFS(Generation_2!E:E,Generation_2!$A:$A,$B$48,Generation_2!$B:$B,$H63)</f>
        <v>-952.64579121582995</v>
      </c>
      <c r="L63" s="1">
        <f>SUMIFS(Generation_2!F:F,Generation_2!$A:$A,$B$48,Generation_2!$B:$B,$H63)</f>
        <v>-1284.7294622141317</v>
      </c>
      <c r="M63" s="1">
        <f>SUMIFS(Generation_2!G:G,Generation_2!$A:$A,$B$48,Generation_2!$B:$B,$H63)</f>
        <v>-1465.6911684165373</v>
      </c>
      <c r="N63" s="1">
        <f>SUMIFS(Generation_2!H:H,Generation_2!$A:$A,$B$48,Generation_2!$B:$B,$H63)</f>
        <v>-1546.956040651532</v>
      </c>
      <c r="O63" s="1">
        <f>SUMIFS(Generation_2!I:I,Generation_2!$A:$A,$B$48,Generation_2!$B:$B,$H63)</f>
        <v>-1695.9752319597414</v>
      </c>
      <c r="P63" s="1">
        <f>SUMIFS(Generation_2!J:J,Generation_2!$A:$A,$B$48,Generation_2!$B:$B,$H63)</f>
        <v>-1853.9956879123224</v>
      </c>
      <c r="Q63" s="1">
        <f>SUMIFS(Generation_2!K:K,Generation_2!$A:$A,$B$48,Generation_2!$B:$B,$H63)</f>
        <v>-2026.9632462865397</v>
      </c>
      <c r="R63" s="1">
        <f>SUMIFS(Generation_2!L:L,Generation_2!$A:$A,$B$48,Generation_2!$B:$B,$H63)</f>
        <v>-2213.8846161839015</v>
      </c>
      <c r="S63" s="1">
        <f>SUMIFS(Generation_2!M:M,Generation_2!$A:$A,$B$48,Generation_2!$B:$B,$H63)</f>
        <v>-2403.5124823922961</v>
      </c>
      <c r="T63" s="1">
        <f>SUMIFS(Generation_2!N:N,Generation_2!$A:$A,$B$48,Generation_2!$B:$B,$H63)</f>
        <v>-2580.0612702453527</v>
      </c>
      <c r="U63" s="1">
        <f>SUMIFS(Generation_2!O:O,Generation_2!$A:$A,$B$48,Generation_2!$B:$B,$H63)</f>
        <v>-2753.5376725028173</v>
      </c>
      <c r="V63" s="1">
        <f>SUMIFS(Generation_2!P:P,Generation_2!$A:$A,$B$48,Generation_2!$B:$B,$H63)</f>
        <v>-2948.5200930286769</v>
      </c>
      <c r="W63" s="1">
        <f>SUMIFS(Generation_2!Q:Q,Generation_2!$A:$A,$B$48,Generation_2!$B:$B,$H63)</f>
        <v>-3151.7019144129868</v>
      </c>
      <c r="X63" s="1">
        <f>SUMIFS(Generation_2!R:R,Generation_2!$A:$A,$B$48,Generation_2!$B:$B,$H63)</f>
        <v>-3439.1472549671689</v>
      </c>
      <c r="Y63" s="1">
        <f>SUMIFS(Generation_2!S:S,Generation_2!$A:$A,$B$48,Generation_2!$B:$B,$H63)</f>
        <v>-3722.1646804186103</v>
      </c>
      <c r="Z63" s="1">
        <f>SUMIFS(Generation_2!T:T,Generation_2!$A:$A,$B$48,Generation_2!$B:$B,$H63)</f>
        <v>-4007.0645433592017</v>
      </c>
      <c r="AA63" s="1">
        <f>SUMIFS(Generation_2!U:U,Generation_2!$A:$A,$B$48,Generation_2!$B:$B,$H63)</f>
        <v>-4294.2607993600031</v>
      </c>
      <c r="AB63" s="1">
        <f>SUMIFS(Generation_2!V:V,Generation_2!$A:$A,$B$48,Generation_2!$B:$B,$H63)</f>
        <v>-4627.9877824335081</v>
      </c>
      <c r="AC63" s="1">
        <f>SUMIFS(Generation_2!W:W,Generation_2!$A:$A,$B$48,Generation_2!$B:$B,$H63)</f>
        <v>-4969.9808505212613</v>
      </c>
    </row>
    <row r="65" spans="1:30">
      <c r="H65" s="69" t="s">
        <v>124</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1.2937965814170926</v>
      </c>
      <c r="M65" s="1">
        <f>SUMIFS(Generation_2!G:G,Generation_2!$A:$A,$B$48,Generation_2!$B:$B,$H65)</f>
        <v>0</v>
      </c>
      <c r="N65" s="1">
        <f>SUMIFS(Generation_2!H:H,Generation_2!$A:$A,$B$48,Generation_2!$B:$B,$H65)</f>
        <v>1.4814079375555003</v>
      </c>
      <c r="O65" s="1">
        <f>SUMIFS(Generation_2!I:I,Generation_2!$A:$A,$B$48,Generation_2!$B:$B,$H65)</f>
        <v>1.70640692754</v>
      </c>
      <c r="P65" s="1">
        <f>SUMIFS(Generation_2!J:J,Generation_2!$A:$A,$B$48,Generation_2!$B:$B,$H65)</f>
        <v>1.8404248237262175</v>
      </c>
      <c r="Q65" s="1">
        <f>SUMIFS(Generation_2!K:K,Generation_2!$A:$A,$B$48,Generation_2!$B:$B,$H65)</f>
        <v>2.0620719659709805</v>
      </c>
      <c r="R65" s="1">
        <f>SUMIFS(Generation_2!L:L,Generation_2!$A:$A,$B$48,Generation_2!$B:$B,$H65)</f>
        <v>0</v>
      </c>
      <c r="S65" s="1">
        <f>SUMIFS(Generation_2!M:M,Generation_2!$A:$A,$B$48,Generation_2!$B:$B,$H65)</f>
        <v>2.8873810030475999</v>
      </c>
      <c r="T65" s="1">
        <f>SUMIFS(Generation_2!N:N,Generation_2!$A:$A,$B$48,Generation_2!$B:$B,$H65)</f>
        <v>3.60012063625302</v>
      </c>
      <c r="U65" s="1">
        <f>SUMIFS(Generation_2!O:O,Generation_2!$A:$A,$B$48,Generation_2!$B:$B,$H65)</f>
        <v>2.2228658755699997</v>
      </c>
      <c r="V65" s="1">
        <f>SUMIFS(Generation_2!P:P,Generation_2!$A:$A,$B$48,Generation_2!$B:$B,$H65)</f>
        <v>2.6092943924881364</v>
      </c>
      <c r="W65" s="1">
        <f>SUMIFS(Generation_2!Q:Q,Generation_2!$A:$A,$B$48,Generation_2!$B:$B,$H65)</f>
        <v>0</v>
      </c>
      <c r="X65" s="1">
        <f>SUMIFS(Generation_2!R:R,Generation_2!$A:$A,$B$48,Generation_2!$B:$B,$H65)</f>
        <v>3.3340730485220407</v>
      </c>
      <c r="Y65" s="1">
        <f>SUMIFS(Generation_2!S:S,Generation_2!$A:$A,$B$48,Generation_2!$B:$B,$H65)</f>
        <v>0</v>
      </c>
      <c r="Z65" s="1">
        <f>SUMIFS(Generation_2!T:T,Generation_2!$A:$A,$B$48,Generation_2!$B:$B,$H65)</f>
        <v>3.6857197033368365</v>
      </c>
      <c r="AA65" s="1">
        <f>SUMIFS(Generation_2!U:U,Generation_2!$A:$A,$B$48,Generation_2!$B:$B,$H65)</f>
        <v>6.1611368131338908</v>
      </c>
      <c r="AB65" s="1">
        <f>SUMIFS(Generation_2!V:V,Generation_2!$A:$A,$B$48,Generation_2!$B:$B,$H65)</f>
        <v>1.6719771096641631</v>
      </c>
      <c r="AC65" s="1">
        <f>SUMIFS(Generation_2!W:W,Generation_2!$A:$A,$B$48,Generation_2!$B:$B,$H65)</f>
        <v>3.3090107353528171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97450.414294903167</v>
      </c>
      <c r="J74" s="1">
        <f>SUMIFS(Generation_2!M:M,Generation_2!$A:$A,$B$71,Generation_2!$B:$B,$H74)</f>
        <v>50664.489062523688</v>
      </c>
      <c r="K74" s="1">
        <f>SUMIFS(Generation_2!W:W,Generation_2!$A:$A,$B$71,Generation_2!$B:$B,$H74)</f>
        <v>6716.4789225889199</v>
      </c>
    </row>
    <row r="75" spans="1:30">
      <c r="H75" s="69" t="s">
        <v>114</v>
      </c>
      <c r="I75" s="1">
        <f>SUMIFS(Generation_2!C:C,Generation_2!$A:$A,$B$71,Generation_2!$B:$B,$H75)</f>
        <v>31432.726216147887</v>
      </c>
      <c r="J75" s="1">
        <f>SUMIFS(Generation_2!M:M,Generation_2!$A:$A,$B$71,Generation_2!$B:$B,$H75)</f>
        <v>7047.2084411018259</v>
      </c>
      <c r="K75" s="1">
        <f>SUMIFS(Generation_2!W:W,Generation_2!$A:$A,$B$71,Generation_2!$B:$B,$H75)</f>
        <v>0</v>
      </c>
    </row>
    <row r="76" spans="1:30">
      <c r="H76" s="69" t="s">
        <v>115</v>
      </c>
      <c r="I76" s="1">
        <f>SUMIFS(Generation_2!C:C,Generation_2!$A:$A,$B$71,Generation_2!$B:$B,$H76)</f>
        <v>3137.4063523666359</v>
      </c>
      <c r="J76" s="1">
        <f>SUMIFS(Generation_2!M:M,Generation_2!$A:$A,$B$71,Generation_2!$B:$B,$H76)</f>
        <v>4001.5980896439146</v>
      </c>
      <c r="K76" s="1">
        <f>SUMIFS(Generation_2!W:W,Generation_2!$A:$A,$B$71,Generation_2!$B:$B,$H76)</f>
        <v>3925.1319383339978</v>
      </c>
    </row>
    <row r="77" spans="1:30">
      <c r="H77" s="69" t="s">
        <v>116</v>
      </c>
      <c r="I77" s="1">
        <f>SUMIFS(Generation_2!C:C,Generation_2!$A:$A,$B$71,Generation_2!$B:$B,$H77)</f>
        <v>116.32514541358503</v>
      </c>
      <c r="J77" s="1">
        <f>SUMIFS(Generation_2!M:M,Generation_2!$A:$A,$B$71,Generation_2!$B:$B,$H77)</f>
        <v>295.47806823462713</v>
      </c>
      <c r="K77" s="1">
        <f>SUMIFS(Generation_2!W:W,Generation_2!$A:$A,$B$71,Generation_2!$B:$B,$H77)</f>
        <v>1162.4529532241565</v>
      </c>
    </row>
    <row r="78" spans="1:30">
      <c r="H78" s="69" t="s">
        <v>117</v>
      </c>
      <c r="I78" s="1">
        <f>SUMIFS(Generation_2!C:C,Generation_2!$A:$A,$B$71,Generation_2!$B:$B,$H78)</f>
        <v>16248.646257302331</v>
      </c>
      <c r="J78" s="1">
        <f>SUMIFS(Generation_2!M:M,Generation_2!$A:$A,$B$71,Generation_2!$B:$B,$H78)</f>
        <v>16808.441692987151</v>
      </c>
      <c r="K78" s="1">
        <f>SUMIFS(Generation_2!W:W,Generation_2!$A:$A,$B$71,Generation_2!$B:$B,$H78)</f>
        <v>14915.276598282646</v>
      </c>
    </row>
    <row r="79" spans="1:30">
      <c r="H79" s="69" t="s">
        <v>118</v>
      </c>
      <c r="I79" s="1">
        <f>SUMIFS(Generation_2!C:C,Generation_2!$A:$A,$B$71,Generation_2!$B:$B,$H79)</f>
        <v>424.97510979879377</v>
      </c>
      <c r="J79" s="1">
        <f>SUMIFS(Generation_2!M:M,Generation_2!$A:$A,$B$71,Generation_2!$B:$B,$H79)</f>
        <v>10939.3589714549</v>
      </c>
      <c r="K79" s="1">
        <f>SUMIFS(Generation_2!W:W,Generation_2!$A:$A,$B$71,Generation_2!$B:$B,$H79)</f>
        <v>24009.726211032834</v>
      </c>
    </row>
    <row r="80" spans="1:30">
      <c r="H80" s="69" t="s">
        <v>119</v>
      </c>
      <c r="I80" s="1">
        <f>SUMIFS(Generation_2!C:C,Generation_2!$A:$A,$B$71,Generation_2!$B:$B,$H80)</f>
        <v>367.96499929447253</v>
      </c>
      <c r="J80" s="1">
        <f>SUMIFS(Generation_2!M:M,Generation_2!$A:$A,$B$71,Generation_2!$B:$B,$H80)</f>
        <v>2043.74689499961</v>
      </c>
      <c r="K80" s="1">
        <f>SUMIFS(Generation_2!W:W,Generation_2!$A:$A,$B$71,Generation_2!$B:$B,$H80)</f>
        <v>4226.0740891959467</v>
      </c>
    </row>
    <row r="81" spans="1:30">
      <c r="H81" s="69" t="s">
        <v>120</v>
      </c>
      <c r="I81" s="1">
        <f>SUMIFS(Generation_2!C:C,Generation_2!$A:$A,$B$71,Generation_2!$B:$B,$H81)</f>
        <v>29175.285533848055</v>
      </c>
      <c r="J81" s="1">
        <f>SUMIFS(Generation_2!M:M,Generation_2!$A:$A,$B$71,Generation_2!$B:$B,$H81)</f>
        <v>75620.216934752563</v>
      </c>
      <c r="K81" s="1">
        <f>SUMIFS(Generation_2!W:W,Generation_2!$A:$A,$B$71,Generation_2!$B:$B,$H81)</f>
        <v>103231.39420858104</v>
      </c>
    </row>
    <row r="82" spans="1:30">
      <c r="H82" s="69" t="s">
        <v>121</v>
      </c>
      <c r="I82" s="1">
        <f>SUMIFS(Generation_2!C:C,Generation_2!$A:$A,$B$71,Generation_2!$B:$B,$H82)</f>
        <v>12774.527528157589</v>
      </c>
      <c r="J82" s="1">
        <f>SUMIFS(Generation_2!M:M,Generation_2!$A:$A,$B$71,Generation_2!$B:$B,$H82)</f>
        <v>36737.244889146852</v>
      </c>
      <c r="K82" s="1">
        <f>SUMIFS(Generation_2!W:W,Generation_2!$A:$A,$B$71,Generation_2!$B:$B,$H82)</f>
        <v>78686.490871611866</v>
      </c>
    </row>
    <row r="83" spans="1:30">
      <c r="H83" s="69" t="s">
        <v>122</v>
      </c>
      <c r="I83" s="1">
        <f>SUMIFS(Generation_2!C:C,Generation_2!$A:$A,$B$71,Generation_2!$B:$B,$H83)</f>
        <v>19217.9307570077</v>
      </c>
      <c r="J83" s="1">
        <f>SUMIFS(Generation_2!M:M,Generation_2!$A:$A,$B$71,Generation_2!$B:$B,$H83)</f>
        <v>37114.3041490221</v>
      </c>
      <c r="K83" s="1">
        <f>SUMIFS(Generation_2!W:W,Generation_2!$A:$A,$B$71,Generation_2!$B:$B,$H83)</f>
        <v>51948.958373442096</v>
      </c>
    </row>
    <row r="84" spans="1:30">
      <c r="H84" s="2" t="s">
        <v>313</v>
      </c>
    </row>
    <row r="85" spans="1:30">
      <c r="H85" s="69" t="s">
        <v>126</v>
      </c>
      <c r="I85" s="1">
        <f>SUMIFS(Generation_2!C:C,Generation_2!$A:$A,$B$71,Generation_2!$B:$B,$H85)</f>
        <v>-513.43703777559006</v>
      </c>
      <c r="J85" s="1">
        <f>SUMIFS(Generation_2!M:M,Generation_2!$A:$A,$B$71,Generation_2!$B:$B,$H85)</f>
        <v>-15701.308047817693</v>
      </c>
      <c r="K85" s="1">
        <f>SUMIFS(Generation_2!W:W,Generation_2!$A:$A,$B$71,Generation_2!$B:$B,$H85)</f>
        <v>-31439.780412964952</v>
      </c>
    </row>
    <row r="86" spans="1:30">
      <c r="H86" s="69" t="s">
        <v>127</v>
      </c>
      <c r="I86" s="1">
        <f>SUMIFS(Generation_2!C:C,Generation_2!$A:$A,$B$71,Generation_2!$B:$B,$H86)</f>
        <v>-432.66381065905045</v>
      </c>
      <c r="J86" s="1">
        <f>SUMIFS(Generation_2!M:M,Generation_2!$A:$A,$B$71,Generation_2!$B:$B,$H86)</f>
        <v>-2403.5124823922961</v>
      </c>
      <c r="K86" s="1">
        <f>SUMIFS(Generation_2!W:W,Generation_2!$A:$A,$B$71,Generation_2!$B:$B,$H86)</f>
        <v>-4969.9808505212613</v>
      </c>
    </row>
    <row r="88" spans="1:30">
      <c r="H88" s="69" t="s">
        <v>124</v>
      </c>
      <c r="I88" s="1">
        <f>SUMIFS(Generation_2!C:C,Generation_2!$A:$A,$B$71,Generation_2!$B:$B,$H88)</f>
        <v>0</v>
      </c>
      <c r="J88" s="1">
        <f>SUMIFS(Generation_2!M:M,Generation_2!$A:$A,$B$71,Generation_2!$B:$B,$H88)</f>
        <v>2.8873810030475999</v>
      </c>
      <c r="K88" s="1">
        <f>SUMIFS(Generation_2!W:W,Generation_2!$A:$A,$B$71,Generation_2!$B:$B,$H88)</f>
        <v>3.3090107353528171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871.8163137368</v>
      </c>
      <c r="J96" s="1">
        <f>SUMIFS(StorageCapacity_2!D:D,StorageCapacity_2!$A:$A,$B$93,StorageCapacity_2!$B:$B,$H96)</f>
        <v>1015.1661155955001</v>
      </c>
      <c r="K96" s="1">
        <f>SUMIFS(StorageCapacity_2!E:E,StorageCapacity_2!$A:$A,$B$93,StorageCapacity_2!$B:$B,$H96)</f>
        <v>1626.8242704043</v>
      </c>
      <c r="L96" s="1">
        <f>SUMIFS(StorageCapacity_2!F:F,StorageCapacity_2!$A:$A,$B$93,StorageCapacity_2!$B:$B,$H96)</f>
        <v>2535.3319925195001</v>
      </c>
      <c r="M96" s="1">
        <f>SUMIFS(StorageCapacity_2!G:G,StorageCapacity_2!$A:$A,$B$93,StorageCapacity_2!$B:$B,$H96)</f>
        <v>2790.8021794298002</v>
      </c>
      <c r="N96" s="1">
        <f>SUMIFS(StorageCapacity_2!H:H,StorageCapacity_2!$A:$A,$B$93,StorageCapacity_2!$B:$B,$H96)</f>
        <v>3105.3839579173</v>
      </c>
      <c r="O96" s="1">
        <f>SUMIFS(StorageCapacity_2!I:I,StorageCapacity_2!$A:$A,$B$93,StorageCapacity_2!$B:$B,$H96)</f>
        <v>3249.9353308506006</v>
      </c>
      <c r="P96" s="1">
        <f>SUMIFS(StorageCapacity_2!J:J,StorageCapacity_2!$A:$A,$B$93,StorageCapacity_2!$B:$B,$H96)</f>
        <v>3406.7483286782999</v>
      </c>
      <c r="Q96" s="1">
        <f>SUMIFS(StorageCapacity_2!K:K,StorageCapacity_2!$A:$A,$B$93,StorageCapacity_2!$B:$B,$H96)</f>
        <v>3581.5945495762999</v>
      </c>
      <c r="R96" s="1">
        <f>SUMIFS(StorageCapacity_2!L:L,StorageCapacity_2!$A:$A,$B$93,StorageCapacity_2!$B:$B,$H96)</f>
        <v>3779.0538563138002</v>
      </c>
      <c r="S96" s="1">
        <f>SUMIFS(StorageCapacity_2!M:M,StorageCapacity_2!$A:$A,$B$93,StorageCapacity_2!$B:$B,$H96)</f>
        <v>3918.6777510513007</v>
      </c>
      <c r="T96" s="1">
        <f>SUMIFS(StorageCapacity_2!N:N,StorageCapacity_2!$A:$A,$B$93,StorageCapacity_2!$B:$B,$H96)</f>
        <v>4050.6482087751006</v>
      </c>
      <c r="U96" s="1">
        <f>SUMIFS(StorageCapacity_2!O:O,StorageCapacity_2!$A:$A,$B$93,StorageCapacity_2!$B:$B,$H96)</f>
        <v>4130.9896417696</v>
      </c>
      <c r="V96" s="1">
        <f>SUMIFS(StorageCapacity_2!P:P,StorageCapacity_2!$A:$A,$B$93,StorageCapacity_2!$B:$B,$H96)</f>
        <v>4237.3529274338007</v>
      </c>
      <c r="W96" s="1">
        <f>SUMIFS(StorageCapacity_2!Q:Q,StorageCapacity_2!$A:$A,$B$93,StorageCapacity_2!$B:$B,$H96)</f>
        <v>5509.3650667429001</v>
      </c>
      <c r="X96" s="1">
        <f>SUMIFS(StorageCapacity_2!R:R,StorageCapacity_2!$A:$A,$B$93,StorageCapacity_2!$B:$B,$H96)</f>
        <v>5694.5764215755989</v>
      </c>
      <c r="Y96" s="1">
        <f>SUMIFS(StorageCapacity_2!S:S,StorageCapacity_2!$A:$A,$B$93,StorageCapacity_2!$B:$B,$H96)</f>
        <v>5878.9091696650994</v>
      </c>
      <c r="Z96" s="1">
        <f>SUMIFS(StorageCapacity_2!T:T,StorageCapacity_2!$A:$A,$B$93,StorageCapacity_2!$B:$B,$H96)</f>
        <v>6077.2159891906003</v>
      </c>
      <c r="AA96" s="1">
        <f>SUMIFS(StorageCapacity_2!U:U,StorageCapacity_2!$A:$A,$B$93,StorageCapacity_2!$B:$B,$H96)</f>
        <v>6286.4296582237994</v>
      </c>
      <c r="AB96" s="1">
        <f>SUMIFS(StorageCapacity_2!V:V,StorageCapacity_2!$A:$A,$B$93,StorageCapacity_2!$B:$B,$H96)</f>
        <v>6452.7342161206998</v>
      </c>
      <c r="AC96" s="1">
        <f>SUMIFS(StorageCapacity_2!W:W,StorageCapacity_2!$A:$A,$B$93,StorageCapacity_2!$B:$B,$H96)</f>
        <v>6623.0229188821004</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855.56555879000007</v>
      </c>
      <c r="O97" s="1">
        <f>SUMIFS(StorageCapacity_2!I:I,StorageCapacity_2!$A:$A,$B$93,StorageCapacity_2!$B:$B,$H97)</f>
        <v>1147.07236455</v>
      </c>
      <c r="P97" s="1">
        <f>SUMIFS(StorageCapacity_2!J:J,StorageCapacity_2!$A:$A,$B$93,StorageCapacity_2!$B:$B,$H97)</f>
        <v>2402.9602150199999</v>
      </c>
      <c r="Q97" s="1">
        <f>SUMIFS(StorageCapacity_2!K:K,StorageCapacity_2!$A:$A,$B$93,StorageCapacity_2!$B:$B,$H97)</f>
        <v>2416.2043457499999</v>
      </c>
      <c r="R97" s="1">
        <f>SUMIFS(StorageCapacity_2!L:L,StorageCapacity_2!$A:$A,$B$93,StorageCapacity_2!$B:$B,$H97)</f>
        <v>2710.8552284399998</v>
      </c>
      <c r="S97" s="1">
        <f>SUMIFS(StorageCapacity_2!M:M,StorageCapacity_2!$A:$A,$B$93,StorageCapacity_2!$B:$B,$H97)</f>
        <v>2809.7506749300001</v>
      </c>
      <c r="T97" s="1">
        <f>SUMIFS(StorageCapacity_2!N:N,StorageCapacity_2!$A:$A,$B$93,StorageCapacity_2!$B:$B,$H97)</f>
        <v>3330.52329603</v>
      </c>
      <c r="U97" s="1">
        <f>SUMIFS(StorageCapacity_2!O:O,StorageCapacity_2!$A:$A,$B$93,StorageCapacity_2!$B:$B,$H97)</f>
        <v>3745.3313170900001</v>
      </c>
      <c r="V97" s="1">
        <f>SUMIFS(StorageCapacity_2!P:P,StorageCapacity_2!$A:$A,$B$93,StorageCapacity_2!$B:$B,$H97)</f>
        <v>3763.90633759</v>
      </c>
      <c r="W97" s="1">
        <f>SUMIFS(StorageCapacity_2!Q:Q,StorageCapacity_2!$A:$A,$B$93,StorageCapacity_2!$B:$B,$H97)</f>
        <v>3839.0022267300005</v>
      </c>
      <c r="X97" s="1">
        <f>SUMIFS(StorageCapacity_2!R:R,StorageCapacity_2!$A:$A,$B$93,StorageCapacity_2!$B:$B,$H97)</f>
        <v>3904.9048657600006</v>
      </c>
      <c r="Y97" s="1">
        <f>SUMIFS(StorageCapacity_2!S:S,StorageCapacity_2!$A:$A,$B$93,StorageCapacity_2!$B:$B,$H97)</f>
        <v>4779.9705252500007</v>
      </c>
      <c r="Z97" s="1">
        <f>SUMIFS(StorageCapacity_2!T:T,StorageCapacity_2!$A:$A,$B$93,StorageCapacity_2!$B:$B,$H97)</f>
        <v>4779.9705252500007</v>
      </c>
      <c r="AA97" s="1">
        <f>SUMIFS(StorageCapacity_2!U:U,StorageCapacity_2!$A:$A,$B$93,StorageCapacity_2!$B:$B,$H97)</f>
        <v>4851.6228755100001</v>
      </c>
      <c r="AB97" s="1">
        <f>SUMIFS(StorageCapacity_2!V:V,StorageCapacity_2!$A:$A,$B$93,StorageCapacity_2!$B:$B,$H97)</f>
        <v>4851.6228755100001</v>
      </c>
      <c r="AC97" s="1">
        <f>SUMIFS(StorageCapacity_2!W:W,StorageCapacity_2!$A:$A,$B$93,StorageCapacity_2!$B:$B,$H97)</f>
        <v>4851.6228755100001</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2171.1574302700001</v>
      </c>
      <c r="U98" s="1">
        <f>SUMIFS(StorageCapacity_2!O:O,StorageCapacity_2!$A:$A,$B$93,StorageCapacity_2!$B:$B,$H98)</f>
        <v>2171.1574302700001</v>
      </c>
      <c r="V98" s="1">
        <f>SUMIFS(StorageCapacity_2!P:P,StorageCapacity_2!$A:$A,$B$93,StorageCapacity_2!$B:$B,$H98)</f>
        <v>2171.1574302700001</v>
      </c>
      <c r="W98" s="1">
        <f>SUMIFS(StorageCapacity_2!Q:Q,StorageCapacity_2!$A:$A,$B$93,StorageCapacity_2!$B:$B,$H98)</f>
        <v>4224.3525862099996</v>
      </c>
      <c r="X98" s="1">
        <f>SUMIFS(StorageCapacity_2!R:R,StorageCapacity_2!$A:$A,$B$93,StorageCapacity_2!$B:$B,$H98)</f>
        <v>4375.5794513999999</v>
      </c>
      <c r="Y98" s="1">
        <f>SUMIFS(StorageCapacity_2!S:S,StorageCapacity_2!$A:$A,$B$93,StorageCapacity_2!$B:$B,$H98)</f>
        <v>4595.3525862099996</v>
      </c>
      <c r="Z98" s="1">
        <f>SUMIFS(StorageCapacity_2!T:T,StorageCapacity_2!$A:$A,$B$93,StorageCapacity_2!$B:$B,$H98)</f>
        <v>4595.3525862099996</v>
      </c>
      <c r="AA98" s="1">
        <f>SUMIFS(StorageCapacity_2!U:U,StorageCapacity_2!$A:$A,$B$93,StorageCapacity_2!$B:$B,$H98)</f>
        <v>4980.4181755199997</v>
      </c>
      <c r="AB98" s="1">
        <f>SUMIFS(StorageCapacity_2!V:V,StorageCapacity_2!$A:$A,$B$93,StorageCapacity_2!$B:$B,$H98)</f>
        <v>5088.2827010399997</v>
      </c>
      <c r="AC98" s="1">
        <f>SUMIFS(StorageCapacity_2!W:W,StorageCapacity_2!$A:$A,$B$93,StorageCapacity_2!$B:$B,$H98)</f>
        <v>5124.2845173799997</v>
      </c>
    </row>
    <row r="99" spans="1:30">
      <c r="H99" s="69" t="s">
        <v>119</v>
      </c>
      <c r="I99" s="1">
        <f>SUMIFS(StorageCapacity_2!C:C,StorageCapacity_2!$A:$A,$B$93,StorageCapacity_2!$B:$B,$H99)</f>
        <v>581.81631373706273</v>
      </c>
      <c r="J99" s="1">
        <f>SUMIFS(StorageCapacity_2!D:D,StorageCapacity_2!$A:$A,$B$93,StorageCapacity_2!$B:$B,$H99)</f>
        <v>1022.7381602671456</v>
      </c>
      <c r="K99" s="1">
        <f>SUMIFS(StorageCapacity_2!E:E,StorageCapacity_2!$A:$A,$B$93,StorageCapacity_2!$B:$B,$H99)</f>
        <v>1311.3653820363809</v>
      </c>
      <c r="L99" s="1">
        <f>SUMIFS(StorageCapacity_2!F:F,StorageCapacity_2!$A:$A,$B$93,StorageCapacity_2!$B:$B,$H99)</f>
        <v>1764.7932384306096</v>
      </c>
      <c r="M99" s="1">
        <f>SUMIFS(StorageCapacity_2!G:G,StorageCapacity_2!$A:$A,$B$93,StorageCapacity_2!$B:$B,$H99)</f>
        <v>1764.2315326669247</v>
      </c>
      <c r="N99" s="1">
        <f>SUMIFS(StorageCapacity_2!H:H,StorageCapacity_2!$A:$A,$B$93,StorageCapacity_2!$B:$B,$H99)</f>
        <v>1834.2078301519759</v>
      </c>
      <c r="O99" s="1">
        <f>SUMIFS(StorageCapacity_2!I:I,StorageCapacity_2!$A:$A,$B$93,StorageCapacity_2!$B:$B,$H99)</f>
        <v>1997.160998684172</v>
      </c>
      <c r="P99" s="1">
        <f>SUMIFS(StorageCapacity_2!J:J,StorageCapacity_2!$A:$A,$B$93,StorageCapacity_2!$B:$B,$H99)</f>
        <v>2177.4621605578327</v>
      </c>
      <c r="Q99" s="1">
        <f>SUMIFS(StorageCapacity_2!K:K,StorageCapacity_2!$A:$A,$B$93,StorageCapacity_2!$B:$B,$H99)</f>
        <v>2380.6668558890042</v>
      </c>
      <c r="R99" s="1">
        <f>SUMIFS(StorageCapacity_2!L:L,StorageCapacity_2!$A:$A,$B$93,StorageCapacity_2!$B:$B,$H99)</f>
        <v>2578.7274510089228</v>
      </c>
      <c r="S99" s="1">
        <f>SUMIFS(StorageCapacity_2!M:M,StorageCapacity_2!$A:$A,$B$93,StorageCapacity_2!$B:$B,$H99)</f>
        <v>2775.2143634072067</v>
      </c>
      <c r="T99" s="1">
        <f>SUMIFS(StorageCapacity_2!N:N,StorageCapacity_2!$A:$A,$B$93,StorageCapacity_2!$B:$B,$H99)</f>
        <v>2975.2041179232751</v>
      </c>
      <c r="U99" s="1">
        <f>SUMIFS(StorageCapacity_2!O:O,StorageCapacity_2!$A:$A,$B$93,StorageCapacity_2!$B:$B,$H99)</f>
        <v>3187.8931419693836</v>
      </c>
      <c r="V99" s="1">
        <f>SUMIFS(StorageCapacity_2!P:P,StorageCapacity_2!$A:$A,$B$93,StorageCapacity_2!$B:$B,$H99)</f>
        <v>3425.1227526857592</v>
      </c>
      <c r="W99" s="1">
        <f>SUMIFS(StorageCapacity_2!Q:Q,StorageCapacity_2!$A:$A,$B$93,StorageCapacity_2!$B:$B,$H99)</f>
        <v>3694.4815306379292</v>
      </c>
      <c r="X99" s="1">
        <f>SUMIFS(StorageCapacity_2!R:R,StorageCapacity_2!$A:$A,$B$93,StorageCapacity_2!$B:$B,$H99)</f>
        <v>3988.3552626242531</v>
      </c>
      <c r="Y99" s="1">
        <f>SUMIFS(StorageCapacity_2!S:S,StorageCapacity_2!$A:$A,$B$93,StorageCapacity_2!$B:$B,$H99)</f>
        <v>4296.460147351766</v>
      </c>
      <c r="Z99" s="1">
        <f>SUMIFS(StorageCapacity_2!T:T,StorageCapacity_2!$A:$A,$B$93,StorageCapacity_2!$B:$B,$H99)</f>
        <v>4634.2731523812408</v>
      </c>
      <c r="AA99" s="1">
        <f>SUMIFS(StorageCapacity_2!U:U,StorageCapacity_2!$A:$A,$B$93,StorageCapacity_2!$B:$B,$H99)</f>
        <v>5000.7604329525993</v>
      </c>
      <c r="AB99" s="1">
        <f>SUMIFS(StorageCapacity_2!V:V,StorageCapacity_2!$A:$A,$B$93,StorageCapacity_2!$B:$B,$H99)</f>
        <v>5340.5724943639834</v>
      </c>
      <c r="AC99" s="1">
        <f>SUMIFS(StorageCapacity_2!W:W,StorageCapacity_2!$A:$A,$B$93,StorageCapacity_2!$B:$B,$H99)</f>
        <v>5701.7681733322279</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415.68265141902003</v>
      </c>
      <c r="J112" s="1">
        <f>SUMIFS(StorageGeneration_2!D:D,StorageGeneration_2!$A:$A,$B$109,StorageGeneration_2!$B:$B,$H112)</f>
        <v>510.051298959375</v>
      </c>
      <c r="K112" s="1">
        <f>SUMIFS(StorageGeneration_2!E:E,StorageGeneration_2!$A:$A,$B$109,StorageGeneration_2!$B:$B,$H112)</f>
        <v>807.91112151749883</v>
      </c>
      <c r="L112" s="1">
        <f>SUMIFS(StorageGeneration_2!F:F,StorageGeneration_2!$A:$A,$B$109,StorageGeneration_2!$B:$B,$H112)</f>
        <v>1431.9992216722271</v>
      </c>
      <c r="M112" s="1">
        <f>SUMIFS(StorageGeneration_2!G:G,StorageGeneration_2!$A:$A,$B$109,StorageGeneration_2!$B:$B,$H112)</f>
        <v>1873.2871470875523</v>
      </c>
      <c r="N112" s="1">
        <f>SUMIFS(StorageGeneration_2!H:H,StorageGeneration_2!$A:$A,$B$109,StorageGeneration_2!$B:$B,$H112)</f>
        <v>2099.0864728624033</v>
      </c>
      <c r="O112" s="1">
        <f>SUMIFS(StorageGeneration_2!I:I,StorageGeneration_2!$A:$A,$B$109,StorageGeneration_2!$B:$B,$H112)</f>
        <v>2148.6562390847239</v>
      </c>
      <c r="P112" s="1">
        <f>SUMIFS(StorageGeneration_2!J:J,StorageGeneration_2!$A:$A,$B$109,StorageGeneration_2!$B:$B,$H112)</f>
        <v>2201.5327841509384</v>
      </c>
      <c r="Q112" s="1">
        <f>SUMIFS(StorageGeneration_2!K:K,StorageGeneration_2!$A:$A,$B$109,StorageGeneration_2!$B:$B,$H112)</f>
        <v>2317.8961744051935</v>
      </c>
      <c r="R112" s="1">
        <f>SUMIFS(StorageGeneration_2!L:L,StorageGeneration_2!$A:$A,$B$109,StorageGeneration_2!$B:$B,$H112)</f>
        <v>2462.8534833118019</v>
      </c>
      <c r="S112" s="1">
        <f>SUMIFS(StorageGeneration_2!M:M,StorageGeneration_2!$A:$A,$B$109,StorageGeneration_2!$B:$B,$H112)</f>
        <v>2561.5046184032362</v>
      </c>
      <c r="T112" s="1">
        <f>SUMIFS(StorageGeneration_2!N:N,StorageGeneration_2!$A:$A,$B$109,StorageGeneration_2!$B:$B,$H112)</f>
        <v>2660.982836759616</v>
      </c>
      <c r="U112" s="1">
        <f>SUMIFS(StorageGeneration_2!O:O,StorageGeneration_2!$A:$A,$B$109,StorageGeneration_2!$B:$B,$H112)</f>
        <v>2701.0047435576944</v>
      </c>
      <c r="V112" s="1">
        <f>SUMIFS(StorageGeneration_2!P:P,StorageGeneration_2!$A:$A,$B$109,StorageGeneration_2!$B:$B,$H112)</f>
        <v>2758.8775231515797</v>
      </c>
      <c r="W112" s="1">
        <f>SUMIFS(StorageGeneration_2!Q:Q,StorageGeneration_2!$A:$A,$B$109,StorageGeneration_2!$B:$B,$H112)</f>
        <v>3498.2351074694343</v>
      </c>
      <c r="X112" s="1">
        <f>SUMIFS(StorageGeneration_2!R:R,StorageGeneration_2!$A:$A,$B$109,StorageGeneration_2!$B:$B,$H112)</f>
        <v>3634.4453370918191</v>
      </c>
      <c r="Y112" s="1">
        <f>SUMIFS(StorageGeneration_2!S:S,StorageGeneration_2!$A:$A,$B$109,StorageGeneration_2!$B:$B,$H112)</f>
        <v>3697.6504091497095</v>
      </c>
      <c r="Z112" s="1">
        <f>SUMIFS(StorageGeneration_2!T:T,StorageGeneration_2!$A:$A,$B$109,StorageGeneration_2!$B:$B,$H112)</f>
        <v>3697.5425452233276</v>
      </c>
      <c r="AA112" s="1">
        <f>SUMIFS(StorageGeneration_2!U:U,StorageGeneration_2!$A:$A,$B$109,StorageGeneration_2!$B:$B,$H112)</f>
        <v>3876.303728699399</v>
      </c>
      <c r="AB112" s="1">
        <f>SUMIFS(StorageGeneration_2!V:V,StorageGeneration_2!$A:$A,$B$109,StorageGeneration_2!$B:$B,$H112)</f>
        <v>3970.8932539614552</v>
      </c>
      <c r="AC112" s="1">
        <f>SUMIFS(StorageGeneration_2!W:W,StorageGeneration_2!$A:$A,$B$109,StorageGeneration_2!$B:$B,$H112)</f>
        <v>4064.9625081943318</v>
      </c>
    </row>
    <row r="113" spans="1:30">
      <c r="H113" s="25" t="s">
        <v>130</v>
      </c>
      <c r="I113" s="1">
        <f>SUMIFS(StorageGeneration_2!C:C,StorageGeneration_2!$A:$A,$B$109,StorageGeneration_2!$B:$B,$H113)</f>
        <v>9.2924583797737981</v>
      </c>
      <c r="J113" s="1">
        <f>SUMIFS(StorageGeneration_2!D:D,StorageGeneration_2!$A:$A,$B$109,StorageGeneration_2!$B:$B,$H113)</f>
        <v>75.845371078641136</v>
      </c>
      <c r="K113" s="1">
        <f>SUMIFS(StorageGeneration_2!E:E,StorageGeneration_2!$A:$A,$B$109,StorageGeneration_2!$B:$B,$H113)</f>
        <v>110.64396953803057</v>
      </c>
      <c r="L113" s="1">
        <f>SUMIFS(StorageGeneration_2!F:F,StorageGeneration_2!$A:$A,$B$109,StorageGeneration_2!$B:$B,$H113)</f>
        <v>199.53279755211935</v>
      </c>
      <c r="M113" s="1">
        <f>SUMIFS(StorageGeneration_2!G:G,StorageGeneration_2!$A:$A,$B$109,StorageGeneration_2!$B:$B,$H113)</f>
        <v>529.71112204300039</v>
      </c>
      <c r="N113" s="1">
        <f>SUMIFS(StorageGeneration_2!H:H,StorageGeneration_2!$A:$A,$B$109,StorageGeneration_2!$B:$B,$H113)</f>
        <v>645.48832292002498</v>
      </c>
      <c r="O113" s="1">
        <f>SUMIFS(StorageGeneration_2!I:I,StorageGeneration_2!$A:$A,$B$109,StorageGeneration_2!$B:$B,$H113)</f>
        <v>1590.8004845238736</v>
      </c>
      <c r="P113" s="1">
        <f>SUMIFS(StorageGeneration_2!J:J,StorageGeneration_2!$A:$A,$B$109,StorageGeneration_2!$B:$B,$H113)</f>
        <v>3745.9984720574239</v>
      </c>
      <c r="Q113" s="1">
        <f>SUMIFS(StorageGeneration_2!K:K,StorageGeneration_2!$A:$A,$B$109,StorageGeneration_2!$B:$B,$H113)</f>
        <v>4004.0941975086666</v>
      </c>
      <c r="R113" s="1">
        <f>SUMIFS(StorageGeneration_2!L:L,StorageGeneration_2!$A:$A,$B$109,StorageGeneration_2!$B:$B,$H113)</f>
        <v>4744.9170483411435</v>
      </c>
      <c r="S113" s="1">
        <f>SUMIFS(StorageGeneration_2!M:M,StorageGeneration_2!$A:$A,$B$109,StorageGeneration_2!$B:$B,$H113)</f>
        <v>5095.1624510601305</v>
      </c>
      <c r="T113" s="1">
        <f>SUMIFS(StorageGeneration_2!N:N,StorageGeneration_2!$A:$A,$B$109,StorageGeneration_2!$B:$B,$H113)</f>
        <v>6437.8363134033079</v>
      </c>
      <c r="U113" s="1">
        <f>SUMIFS(StorageGeneration_2!O:O,StorageGeneration_2!$A:$A,$B$109,StorageGeneration_2!$B:$B,$H113)</f>
        <v>7073.5197140577839</v>
      </c>
      <c r="V113" s="1">
        <f>SUMIFS(StorageGeneration_2!P:P,StorageGeneration_2!$A:$A,$B$109,StorageGeneration_2!$B:$B,$H113)</f>
        <v>7026.2471293864846</v>
      </c>
      <c r="W113" s="1">
        <f>SUMIFS(StorageGeneration_2!Q:Q,StorageGeneration_2!$A:$A,$B$109,StorageGeneration_2!$B:$B,$H113)</f>
        <v>6808.181285766379</v>
      </c>
      <c r="X113" s="1">
        <f>SUMIFS(StorageGeneration_2!R:R,StorageGeneration_2!$A:$A,$B$109,StorageGeneration_2!$B:$B,$H113)</f>
        <v>7069.3788290368484</v>
      </c>
      <c r="Y113" s="1">
        <f>SUMIFS(StorageGeneration_2!S:S,StorageGeneration_2!$A:$A,$B$109,StorageGeneration_2!$B:$B,$H113)</f>
        <v>8494.3337792691364</v>
      </c>
      <c r="Z113" s="1">
        <f>SUMIFS(StorageGeneration_2!T:T,StorageGeneration_2!$A:$A,$B$109,StorageGeneration_2!$B:$B,$H113)</f>
        <v>7908.4282341064845</v>
      </c>
      <c r="AA113" s="1">
        <f>SUMIFS(StorageGeneration_2!U:U,StorageGeneration_2!$A:$A,$B$109,StorageGeneration_2!$B:$B,$H113)</f>
        <v>8230.9973397571594</v>
      </c>
      <c r="AB113" s="1">
        <f>SUMIFS(StorageGeneration_2!V:V,StorageGeneration_2!$A:$A,$B$109,StorageGeneration_2!$B:$B,$H113)</f>
        <v>8219.6441231931803</v>
      </c>
      <c r="AC113" s="1">
        <f>SUMIFS(StorageGeneration_2!W:W,StorageGeneration_2!$A:$A,$B$109,StorageGeneration_2!$B:$B,$H113)</f>
        <v>8663.9043431646642</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155.72359656552513</v>
      </c>
      <c r="M114" s="1">
        <f>SUMIFS(StorageGeneration_2!G:G,StorageGeneration_2!$A:$A,$B$109,StorageGeneration_2!$B:$B,$H114)</f>
        <v>3207.5011328663277</v>
      </c>
      <c r="N114" s="1">
        <f>SUMIFS(StorageGeneration_2!H:H,StorageGeneration_2!$A:$A,$B$109,StorageGeneration_2!$B:$B,$H114)</f>
        <v>3361.1737807480176</v>
      </c>
      <c r="O114" s="1">
        <f>SUMIFS(StorageGeneration_2!I:I,StorageGeneration_2!$A:$A,$B$109,StorageGeneration_2!$B:$B,$H114)</f>
        <v>3451.5853960036497</v>
      </c>
      <c r="P114" s="1">
        <f>SUMIFS(StorageGeneration_2!J:J,StorageGeneration_2!$A:$A,$B$109,StorageGeneration_2!$B:$B,$H114)</f>
        <v>3248.1106936720425</v>
      </c>
      <c r="Q114" s="1">
        <f>SUMIFS(StorageGeneration_2!K:K,StorageGeneration_2!$A:$A,$B$109,StorageGeneration_2!$B:$B,$H114)</f>
        <v>3387.5963152472746</v>
      </c>
      <c r="R114" s="1">
        <f>SUMIFS(StorageGeneration_2!L:L,StorageGeneration_2!$A:$A,$B$109,StorageGeneration_2!$B:$B,$H114)</f>
        <v>3328.3223467627863</v>
      </c>
      <c r="S114" s="1">
        <f>SUMIFS(StorageGeneration_2!M:M,StorageGeneration_2!$A:$A,$B$109,StorageGeneration_2!$B:$B,$H114)</f>
        <v>3282.691901991534</v>
      </c>
      <c r="T114" s="1">
        <f>SUMIFS(StorageGeneration_2!N:N,StorageGeneration_2!$A:$A,$B$109,StorageGeneration_2!$B:$B,$H114)</f>
        <v>3503.324067950668</v>
      </c>
      <c r="U114" s="1">
        <f>SUMIFS(StorageGeneration_2!O:O,StorageGeneration_2!$A:$A,$B$109,StorageGeneration_2!$B:$B,$H114)</f>
        <v>3486.9750951495434</v>
      </c>
      <c r="V114" s="1">
        <f>SUMIFS(StorageGeneration_2!P:P,StorageGeneration_2!$A:$A,$B$109,StorageGeneration_2!$B:$B,$H114)</f>
        <v>3547.189023848839</v>
      </c>
      <c r="W114" s="1">
        <f>SUMIFS(StorageGeneration_2!Q:Q,StorageGeneration_2!$A:$A,$B$109,StorageGeneration_2!$B:$B,$H114)</f>
        <v>8579.5141097181386</v>
      </c>
      <c r="X114" s="1">
        <f>SUMIFS(StorageGeneration_2!R:R,StorageGeneration_2!$A:$A,$B$109,StorageGeneration_2!$B:$B,$H114)</f>
        <v>9146.8579114261483</v>
      </c>
      <c r="Y114" s="1">
        <f>SUMIFS(StorageGeneration_2!S:S,StorageGeneration_2!$A:$A,$B$109,StorageGeneration_2!$B:$B,$H114)</f>
        <v>9802.1525203228139</v>
      </c>
      <c r="Z114" s="1">
        <f>SUMIFS(StorageGeneration_2!T:T,StorageGeneration_2!$A:$A,$B$109,StorageGeneration_2!$B:$B,$H114)</f>
        <v>9585.502786819854</v>
      </c>
      <c r="AA114" s="1">
        <f>SUMIFS(StorageGeneration_2!U:U,StorageGeneration_2!$A:$A,$B$109,StorageGeneration_2!$B:$B,$H114)</f>
        <v>10255.70379567523</v>
      </c>
      <c r="AB114" s="1">
        <f>SUMIFS(StorageGeneration_2!V:V,StorageGeneration_2!$A:$A,$B$109,StorageGeneration_2!$B:$B,$H114)</f>
        <v>10893.639177682686</v>
      </c>
      <c r="AC114" s="1">
        <f>SUMIFS(StorageGeneration_2!W:W,StorageGeneration_2!$A:$A,$B$109,StorageGeneration_2!$B:$B,$H114)</f>
        <v>11280.859359673839</v>
      </c>
    </row>
    <row r="115" spans="1:30">
      <c r="H115" s="25" t="s">
        <v>119</v>
      </c>
      <c r="I115" s="1">
        <f>SUMIFS(StorageGeneration_2!C:C,StorageGeneration_2!$A:$A,$B$109,StorageGeneration_2!$B:$B,$H115)</f>
        <v>367.96499929447253</v>
      </c>
      <c r="J115" s="1">
        <f>SUMIFS(StorageGeneration_2!D:D,StorageGeneration_2!$A:$A,$B$109,StorageGeneration_2!$B:$B,$H115)</f>
        <v>637.20719996150797</v>
      </c>
      <c r="K115" s="1">
        <f>SUMIFS(StorageGeneration_2!E:E,StorageGeneration_2!$A:$A,$B$109,StorageGeneration_2!$B:$B,$H115)</f>
        <v>810.55494025175358</v>
      </c>
      <c r="L115" s="1">
        <f>SUMIFS(StorageGeneration_2!F:F,StorageGeneration_2!$A:$A,$B$109,StorageGeneration_2!$B:$B,$H115)</f>
        <v>1092.5122604028797</v>
      </c>
      <c r="M115" s="1">
        <f>SUMIFS(StorageGeneration_2!G:G,StorageGeneration_2!$A:$A,$B$109,StorageGeneration_2!$B:$B,$H115)</f>
        <v>1246.5346655013593</v>
      </c>
      <c r="N115" s="1">
        <f>SUMIFS(StorageGeneration_2!H:H,StorageGeneration_2!$A:$A,$B$109,StorageGeneration_2!$B:$B,$H115)</f>
        <v>1315.7583764612341</v>
      </c>
      <c r="O115" s="1">
        <f>SUMIFS(StorageGeneration_2!I:I,StorageGeneration_2!$A:$A,$B$109,StorageGeneration_2!$B:$B,$H115)</f>
        <v>1442.2904551264421</v>
      </c>
      <c r="P115" s="1">
        <f>SUMIFS(StorageGeneration_2!J:J,StorageGeneration_2!$A:$A,$B$109,StorageGeneration_2!$B:$B,$H115)</f>
        <v>1576.8920035450944</v>
      </c>
      <c r="Q115" s="1">
        <f>SUMIFS(StorageGeneration_2!K:K,StorageGeneration_2!$A:$A,$B$109,StorageGeneration_2!$B:$B,$H115)</f>
        <v>1723.4671161060137</v>
      </c>
      <c r="R115" s="1">
        <f>SUMIFS(StorageGeneration_2!L:L,StorageGeneration_2!$A:$A,$B$109,StorageGeneration_2!$B:$B,$H115)</f>
        <v>1882.8575393361848</v>
      </c>
      <c r="S115" s="1">
        <f>SUMIFS(StorageGeneration_2!M:M,StorageGeneration_2!$A:$A,$B$109,StorageGeneration_2!$B:$B,$H115)</f>
        <v>2043.74689499961</v>
      </c>
      <c r="T115" s="1">
        <f>SUMIFS(StorageGeneration_2!N:N,StorageGeneration_2!$A:$A,$B$109,StorageGeneration_2!$B:$B,$H115)</f>
        <v>2194.0580579286911</v>
      </c>
      <c r="U115" s="1">
        <f>SUMIFS(StorageGeneration_2!O:O,StorageGeneration_2!$A:$A,$B$109,StorageGeneration_2!$B:$B,$H115)</f>
        <v>2342.1717164216352</v>
      </c>
      <c r="V115" s="1">
        <f>SUMIFS(StorageGeneration_2!P:P,StorageGeneration_2!$A:$A,$B$109,StorageGeneration_2!$B:$B,$H115)</f>
        <v>2506.9773300826068</v>
      </c>
      <c r="W115" s="1">
        <f>SUMIFS(StorageGeneration_2!Q:Q,StorageGeneration_2!$A:$A,$B$109,StorageGeneration_2!$B:$B,$H115)</f>
        <v>2680.3313852507854</v>
      </c>
      <c r="X115" s="1">
        <f>SUMIFS(StorageGeneration_2!R:R,StorageGeneration_2!$A:$A,$B$109,StorageGeneration_2!$B:$B,$H115)</f>
        <v>2925.0384901139851</v>
      </c>
      <c r="Y115" s="1">
        <f>SUMIFS(StorageGeneration_2!S:S,StorageGeneration_2!$A:$A,$B$109,StorageGeneration_2!$B:$B,$H115)</f>
        <v>3165.2927111288682</v>
      </c>
      <c r="Z115" s="1">
        <f>SUMIFS(StorageGeneration_2!T:T,StorageGeneration_2!$A:$A,$B$109,StorageGeneration_2!$B:$B,$H115)</f>
        <v>3408.0196901972131</v>
      </c>
      <c r="AA115" s="1">
        <f>SUMIFS(StorageGeneration_2!U:U,StorageGeneration_2!$A:$A,$B$109,StorageGeneration_2!$B:$B,$H115)</f>
        <v>3651.243513453117</v>
      </c>
      <c r="AB115" s="1">
        <f>SUMIFS(StorageGeneration_2!V:V,StorageGeneration_2!$A:$A,$B$109,StorageGeneration_2!$B:$B,$H115)</f>
        <v>3935.9847176462777</v>
      </c>
      <c r="AC115" s="1">
        <f>SUMIFS(StorageGeneration_2!W:W,StorageGeneration_2!$A:$A,$B$109,StorageGeneration_2!$B:$B,$H115)</f>
        <v>4226.0740891959467</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198.62475739999999</v>
      </c>
      <c r="AC128" s="1">
        <f>SUMIFS(DispatchableCapacity_2!W:W,DispatchableCapacity_2!$A:$A,$B$125,DispatchableCapacity_2!$B:$B,$H128)</f>
        <v>198.62475739999999</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324.36822486633213</v>
      </c>
      <c r="J131" s="1">
        <f>SUMIFS(DispatchableCapacity_2!D:D,DispatchableCapacity_2!$A:$A,$B$125,DispatchableCapacity_2!$B:$B,$H131)</f>
        <v>467.71802672503213</v>
      </c>
      <c r="K131" s="1">
        <f>SUMIFS(DispatchableCapacity_2!E:E,DispatchableCapacity_2!$A:$A,$B$125,DispatchableCapacity_2!$B:$B,$H131)</f>
        <v>1079.3761815338321</v>
      </c>
      <c r="L131" s="1">
        <f>SUMIFS(DispatchableCapacity_2!F:F,DispatchableCapacity_2!$A:$A,$B$125,DispatchableCapacity_2!$B:$B,$H131)</f>
        <v>1987.8839036490322</v>
      </c>
      <c r="M131" s="1">
        <f>SUMIFS(DispatchableCapacity_2!G:G,DispatchableCapacity_2!$A:$A,$B$125,DispatchableCapacity_2!$B:$B,$H131)</f>
        <v>2243.3540905593322</v>
      </c>
      <c r="N131" s="1">
        <f>SUMIFS(DispatchableCapacity_2!H:H,DispatchableCapacity_2!$A:$A,$B$125,DispatchableCapacity_2!$B:$B,$H131)</f>
        <v>2557.9358690468325</v>
      </c>
      <c r="O131" s="1">
        <f>SUMIFS(DispatchableCapacity_2!I:I,DispatchableCapacity_2!$A:$A,$B$125,DispatchableCapacity_2!$B:$B,$H131)</f>
        <v>2702.4872419801327</v>
      </c>
      <c r="P131" s="1">
        <f>SUMIFS(DispatchableCapacity_2!J:J,DispatchableCapacity_2!$A:$A,$B$125,DispatchableCapacity_2!$B:$B,$H131)</f>
        <v>2859.300239807832</v>
      </c>
      <c r="Q131" s="1">
        <f>SUMIFS(DispatchableCapacity_2!K:K,DispatchableCapacity_2!$A:$A,$B$125,DispatchableCapacity_2!$B:$B,$H131)</f>
        <v>3034.1464607058333</v>
      </c>
      <c r="R131" s="1">
        <f>SUMIFS(DispatchableCapacity_2!L:L,DispatchableCapacity_2!$A:$A,$B$125,DispatchableCapacity_2!$B:$B,$H131)</f>
        <v>3261.6057674433332</v>
      </c>
      <c r="S131" s="1">
        <f>SUMIFS(DispatchableCapacity_2!M:M,DispatchableCapacity_2!$A:$A,$B$125,DispatchableCapacity_2!$B:$B,$H131)</f>
        <v>3401.2296621808332</v>
      </c>
      <c r="T131" s="1">
        <f>SUMIFS(DispatchableCapacity_2!N:N,DispatchableCapacity_2!$A:$A,$B$125,DispatchableCapacity_2!$B:$B,$H131)</f>
        <v>3533.2001199046335</v>
      </c>
      <c r="U131" s="1">
        <f>SUMIFS(DispatchableCapacity_2!O:O,DispatchableCapacity_2!$A:$A,$B$125,DispatchableCapacity_2!$B:$B,$H131)</f>
        <v>3668.541552899133</v>
      </c>
      <c r="V131" s="1">
        <f>SUMIFS(DispatchableCapacity_2!P:P,DispatchableCapacity_2!$A:$A,$B$125,DispatchableCapacity_2!$B:$B,$H131)</f>
        <v>3819.9048385633332</v>
      </c>
      <c r="W131" s="1">
        <f>SUMIFS(DispatchableCapacity_2!Q:Q,DispatchableCapacity_2!$A:$A,$B$125,DispatchableCapacity_2!$B:$B,$H131)</f>
        <v>5091.9169778724308</v>
      </c>
      <c r="X131" s="1">
        <f>SUMIFS(DispatchableCapacity_2!R:R,DispatchableCapacity_2!$A:$A,$B$125,DispatchableCapacity_2!$B:$B,$H131)</f>
        <v>5277.1283327051333</v>
      </c>
      <c r="Y131" s="1">
        <f>SUMIFS(DispatchableCapacity_2!S:S,DispatchableCapacity_2!$A:$A,$B$125,DispatchableCapacity_2!$B:$B,$H131)</f>
        <v>5461.4610807946319</v>
      </c>
      <c r="Z131" s="1">
        <f>SUMIFS(DispatchableCapacity_2!T:T,DispatchableCapacity_2!$A:$A,$B$125,DispatchableCapacity_2!$B:$B,$H131)</f>
        <v>5659.7679003201301</v>
      </c>
      <c r="AA131" s="1">
        <f>SUMIFS(DispatchableCapacity_2!U:U,DispatchableCapacity_2!$A:$A,$B$125,DispatchableCapacity_2!$B:$B,$H131)</f>
        <v>5868.9815693533301</v>
      </c>
      <c r="AB131" s="1">
        <f>SUMIFS(DispatchableCapacity_2!V:V,DispatchableCapacity_2!$A:$A,$B$125,DispatchableCapacity_2!$B:$B,$H131)</f>
        <v>6035.2861272502296</v>
      </c>
      <c r="AC131" s="1">
        <f>SUMIFS(DispatchableCapacity_2!W:W,DispatchableCapacity_2!$A:$A,$B$125,DispatchableCapacity_2!$B:$B,$H131)</f>
        <v>6205.5748300116293</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45.565558789999997</v>
      </c>
      <c r="O132" s="1">
        <f>SUMIFS(DispatchableCapacity_2!I:I,DispatchableCapacity_2!$A:$A,$B$125,DispatchableCapacity_2!$B:$B,$H132)</f>
        <v>337.07236454999997</v>
      </c>
      <c r="P132" s="1">
        <f>SUMIFS(DispatchableCapacity_2!J:J,DispatchableCapacity_2!$A:$A,$B$125,DispatchableCapacity_2!$B:$B,$H132)</f>
        <v>1592.9602150200001</v>
      </c>
      <c r="Q132" s="1">
        <f>SUMIFS(DispatchableCapacity_2!K:K,DispatchableCapacity_2!$A:$A,$B$125,DispatchableCapacity_2!$B:$B,$H132)</f>
        <v>1606.2043457499999</v>
      </c>
      <c r="R132" s="1">
        <f>SUMIFS(DispatchableCapacity_2!L:L,DispatchableCapacity_2!$A:$A,$B$125,DispatchableCapacity_2!$B:$B,$H132)</f>
        <v>1900.8552284400002</v>
      </c>
      <c r="S132" s="1">
        <f>SUMIFS(DispatchableCapacity_2!M:M,DispatchableCapacity_2!$A:$A,$B$125,DispatchableCapacity_2!$B:$B,$H132)</f>
        <v>1999.7506749300001</v>
      </c>
      <c r="T132" s="1">
        <f>SUMIFS(DispatchableCapacity_2!N:N,DispatchableCapacity_2!$A:$A,$B$125,DispatchableCapacity_2!$B:$B,$H132)</f>
        <v>2520.52329603</v>
      </c>
      <c r="U132" s="1">
        <f>SUMIFS(DispatchableCapacity_2!O:O,DispatchableCapacity_2!$A:$A,$B$125,DispatchableCapacity_2!$B:$B,$H132)</f>
        <v>2935.3313170900001</v>
      </c>
      <c r="V132" s="1">
        <f>SUMIFS(DispatchableCapacity_2!P:P,DispatchableCapacity_2!$A:$A,$B$125,DispatchableCapacity_2!$B:$B,$H132)</f>
        <v>2953.9063375900005</v>
      </c>
      <c r="W132" s="1">
        <f>SUMIFS(DispatchableCapacity_2!Q:Q,DispatchableCapacity_2!$A:$A,$B$125,DispatchableCapacity_2!$B:$B,$H132)</f>
        <v>3029.0022267300001</v>
      </c>
      <c r="X132" s="1">
        <f>SUMIFS(DispatchableCapacity_2!R:R,DispatchableCapacity_2!$A:$A,$B$125,DispatchableCapacity_2!$B:$B,$H132)</f>
        <v>3094.9048657600001</v>
      </c>
      <c r="Y132" s="1">
        <f>SUMIFS(DispatchableCapacity_2!S:S,DispatchableCapacity_2!$A:$A,$B$125,DispatchableCapacity_2!$B:$B,$H132)</f>
        <v>3969.9705252500007</v>
      </c>
      <c r="Z132" s="1">
        <f>SUMIFS(DispatchableCapacity_2!T:T,DispatchableCapacity_2!$A:$A,$B$125,DispatchableCapacity_2!$B:$B,$H132)</f>
        <v>3969.9705252500007</v>
      </c>
      <c r="AA132" s="1">
        <f>SUMIFS(DispatchableCapacity_2!U:U,DispatchableCapacity_2!$A:$A,$B$125,DispatchableCapacity_2!$B:$B,$H132)</f>
        <v>4041.622875510001</v>
      </c>
      <c r="AB132" s="1">
        <f>SUMIFS(DispatchableCapacity_2!V:V,DispatchableCapacity_2!$A:$A,$B$125,DispatchableCapacity_2!$B:$B,$H132)</f>
        <v>4041.622875510001</v>
      </c>
      <c r="AC132" s="1">
        <f>SUMIFS(DispatchableCapacity_2!W:W,DispatchableCapacity_2!$A:$A,$B$125,DispatchableCapacity_2!$B:$B,$H132)</f>
        <v>4041.622875510001</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2171.1574302700001</v>
      </c>
      <c r="U133" s="1">
        <f>SUMIFS(DispatchableCapacity_2!O:O,DispatchableCapacity_2!$A:$A,$B$125,DispatchableCapacity_2!$B:$B,$H133)</f>
        <v>2171.1574302700001</v>
      </c>
      <c r="V133" s="1">
        <f>SUMIFS(DispatchableCapacity_2!P:P,DispatchableCapacity_2!$A:$A,$B$125,DispatchableCapacity_2!$B:$B,$H133)</f>
        <v>2171.1574302700001</v>
      </c>
      <c r="W133" s="1">
        <f>SUMIFS(DispatchableCapacity_2!Q:Q,DispatchableCapacity_2!$A:$A,$B$125,DispatchableCapacity_2!$B:$B,$H133)</f>
        <v>4224.3525862099996</v>
      </c>
      <c r="X133" s="1">
        <f>SUMIFS(DispatchableCapacity_2!R:R,DispatchableCapacity_2!$A:$A,$B$125,DispatchableCapacity_2!$B:$B,$H133)</f>
        <v>4375.5794513999999</v>
      </c>
      <c r="Y133" s="1">
        <f>SUMIFS(DispatchableCapacity_2!S:S,DispatchableCapacity_2!$A:$A,$B$125,DispatchableCapacity_2!$B:$B,$H133)</f>
        <v>4595.3525862099996</v>
      </c>
      <c r="Z133" s="1">
        <f>SUMIFS(DispatchableCapacity_2!T:T,DispatchableCapacity_2!$A:$A,$B$125,DispatchableCapacity_2!$B:$B,$H133)</f>
        <v>4595.3525862099996</v>
      </c>
      <c r="AA133" s="1">
        <f>SUMIFS(DispatchableCapacity_2!U:U,DispatchableCapacity_2!$A:$A,$B$125,DispatchableCapacity_2!$B:$B,$H133)</f>
        <v>4980.4181755199997</v>
      </c>
      <c r="AB133" s="1">
        <f>SUMIFS(DispatchableCapacity_2!V:V,DispatchableCapacity_2!$A:$A,$B$125,DispatchableCapacity_2!$B:$B,$H133)</f>
        <v>5088.2827010399997</v>
      </c>
      <c r="AC133" s="1">
        <f>SUMIFS(DispatchableCapacity_2!W:W,DispatchableCapacity_2!$A:$A,$B$125,DispatchableCapacity_2!$B:$B,$H133)</f>
        <v>5124.2845173799997</v>
      </c>
    </row>
    <row r="134" spans="8:29">
      <c r="H134" s="25" t="s">
        <v>124</v>
      </c>
      <c r="I134" s="1">
        <f>SUMIFS(DispatchableCapacity_2!C:C,DispatchableCapacity_2!$A:$A,$B$125,DispatchableCapacity_2!$B:$B,$H134)</f>
        <v>-13.590389408343501</v>
      </c>
      <c r="J134" s="1">
        <f>SUMIFS(DispatchableCapacity_2!D:D,DispatchableCapacity_2!$A:$A,$B$125,DispatchableCapacity_2!$B:$B,$H134)</f>
        <v>75.485280120281146</v>
      </c>
      <c r="K134" s="1">
        <f>SUMIFS(DispatchableCapacity_2!E:E,DispatchableCapacity_2!$A:$A,$B$125,DispatchableCapacity_2!$B:$B,$H134)</f>
        <v>161.9288108976732</v>
      </c>
      <c r="L134" s="1">
        <f>SUMIFS(DispatchableCapacity_2!F:F,DispatchableCapacity_2!$A:$A,$B$125,DispatchableCapacity_2!$B:$B,$H134)</f>
        <v>250.6679194872309</v>
      </c>
      <c r="M134" s="1">
        <f>SUMIFS(DispatchableCapacity_2!G:G,DispatchableCapacity_2!$A:$A,$B$125,DispatchableCapacity_2!$B:$B,$H134)</f>
        <v>333.85359144283422</v>
      </c>
      <c r="N134" s="1">
        <f>SUMIFS(DispatchableCapacity_2!H:H,DispatchableCapacity_2!$A:$A,$B$125,DispatchableCapacity_2!$B:$B,$H134)</f>
        <v>422.99868144073787</v>
      </c>
      <c r="O134" s="1">
        <f>SUMIFS(DispatchableCapacity_2!I:I,DispatchableCapacity_2!$A:$A,$B$125,DispatchableCapacity_2!$B:$B,$H134)</f>
        <v>509.84956643831026</v>
      </c>
      <c r="P134" s="1">
        <f>SUMIFS(DispatchableCapacity_2!J:J,DispatchableCapacity_2!$A:$A,$B$125,DispatchableCapacity_2!$B:$B,$H134)</f>
        <v>605.60294514389943</v>
      </c>
      <c r="Q134" s="1">
        <f>SUMIFS(DispatchableCapacity_2!K:K,DispatchableCapacity_2!$A:$A,$B$125,DispatchableCapacity_2!$B:$B,$H134)</f>
        <v>699.00801316016032</v>
      </c>
      <c r="R134" s="1">
        <f>SUMIFS(DispatchableCapacity_2!L:L,DispatchableCapacity_2!$A:$A,$B$125,DispatchableCapacity_2!$B:$B,$H134)</f>
        <v>792.15097556923024</v>
      </c>
      <c r="S134" s="1">
        <f>SUMIFS(DispatchableCapacity_2!M:M,DispatchableCapacity_2!$A:$A,$B$125,DispatchableCapacity_2!$B:$B,$H134)</f>
        <v>889.26978335328397</v>
      </c>
      <c r="T134" s="1">
        <f>SUMIFS(DispatchableCapacity_2!N:N,DispatchableCapacity_2!$A:$A,$B$125,DispatchableCapacity_2!$B:$B,$H134)</f>
        <v>980.74069656933329</v>
      </c>
      <c r="U134" s="1">
        <f>SUMIFS(DispatchableCapacity_2!O:O,DispatchableCapacity_2!$A:$A,$B$125,DispatchableCapacity_2!$B:$B,$H134)</f>
        <v>1072.6082017635404</v>
      </c>
      <c r="V134" s="1">
        <f>SUMIFS(DispatchableCapacity_2!P:P,DispatchableCapacity_2!$A:$A,$B$125,DispatchableCapacity_2!$B:$B,$H134)</f>
        <v>1174.6894356115777</v>
      </c>
      <c r="W134" s="1">
        <f>SUMIFS(DispatchableCapacity_2!Q:Q,DispatchableCapacity_2!$A:$A,$B$125,DispatchableCapacity_2!$B:$B,$H134)</f>
        <v>1270.0856671311462</v>
      </c>
      <c r="X134" s="1">
        <f>SUMIFS(DispatchableCapacity_2!R:R,DispatchableCapacity_2!$A:$A,$B$125,DispatchableCapacity_2!$B:$B,$H134)</f>
        <v>1375.3174775295245</v>
      </c>
      <c r="Y134" s="1">
        <f>SUMIFS(DispatchableCapacity_2!S:S,DispatchableCapacity_2!$A:$A,$B$125,DispatchableCapacity_2!$B:$B,$H134)</f>
        <v>1483.4926331288693</v>
      </c>
      <c r="Z134" s="1">
        <f>SUMIFS(DispatchableCapacity_2!T:T,DispatchableCapacity_2!$A:$A,$B$125,DispatchableCapacity_2!$B:$B,$H134)</f>
        <v>1587.8903706511812</v>
      </c>
      <c r="AA134" s="1">
        <f>SUMIFS(DispatchableCapacity_2!U:U,DispatchableCapacity_2!$A:$A,$B$125,DispatchableCapacity_2!$B:$B,$H134)</f>
        <v>1701.7828265984294</v>
      </c>
      <c r="AB134" s="1">
        <f>SUMIFS(DispatchableCapacity_2!V:V,DispatchableCapacity_2!$A:$A,$B$125,DispatchableCapacity_2!$B:$B,$H134)</f>
        <v>1812.9771101871809</v>
      </c>
      <c r="AC134" s="1">
        <f>SUMIFS(DispatchableCapacity_2!W:W,DispatchableCapacity_2!$A:$A,$B$125,DispatchableCapacity_2!$B:$B,$H134)</f>
        <v>1924.0166316187956</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4947.5</v>
      </c>
      <c r="X135" s="1">
        <f>SUMIFS(DispatchableCapacity_2!R:R,DispatchableCapacity_2!$A:$A,$B$125,DispatchableCapacity_2!$B:$B,$H135)</f>
        <v>4947.5</v>
      </c>
      <c r="Y135" s="1">
        <f>SUMIFS(DispatchableCapacity_2!S:S,DispatchableCapacity_2!$A:$A,$B$125,DispatchableCapacity_2!$B:$B,$H135)</f>
        <v>4947.5</v>
      </c>
      <c r="Z135" s="1">
        <f>SUMIFS(DispatchableCapacity_2!T:T,DispatchableCapacity_2!$A:$A,$B$125,DispatchableCapacity_2!$B:$B,$H135)</f>
        <v>4947.5</v>
      </c>
      <c r="AA135" s="1">
        <f>SUMIFS(DispatchableCapacity_2!U:U,DispatchableCapacity_2!$A:$A,$B$125,DispatchableCapacity_2!$B:$B,$H135)</f>
        <v>4947.5</v>
      </c>
      <c r="AB135" s="1">
        <f>SUMIFS(DispatchableCapacity_2!V:V,DispatchableCapacity_2!$A:$A,$B$125,DispatchableCapacity_2!$B:$B,$H135)</f>
        <v>4947.5</v>
      </c>
      <c r="AC135" s="1">
        <f>SUMIFS(DispatchableCapacity_2!W:W,DispatchableCapacity_2!$A:$A,$B$125,DispatchableCapacity_2!$B:$B,$H135)</f>
        <v>4947.5</v>
      </c>
    </row>
    <row r="137" spans="8:29">
      <c r="H137" s="69" t="s">
        <v>134</v>
      </c>
      <c r="I137" s="1">
        <f>SUMIFS(Retirements_2!C$13:C$18,Retirements_2!$A$13:$A$18,$B$125)</f>
        <v>0</v>
      </c>
      <c r="J137" s="1">
        <f>SUMIFS(Retirements_2!D$13:D$18,Retirements_2!$A$13:$A$18,$B$125)</f>
        <v>475</v>
      </c>
      <c r="K137" s="1">
        <f>SUMIFS(Retirements_2!E$13:E$18,Retirements_2!$A$13:$A$18,$B$125)</f>
        <v>2950</v>
      </c>
      <c r="L137" s="1">
        <f>SUMIFS(Retirements_2!F$13:F$18,Retirements_2!$A$13:$A$18,$B$125)</f>
        <v>3510</v>
      </c>
      <c r="M137" s="1">
        <f>SUMIFS(Retirements_2!G$13:G$18,Retirements_2!$A$13:$A$18,$B$125)</f>
        <v>6930</v>
      </c>
      <c r="N137" s="1">
        <f>SUMIFS(Retirements_2!H$13:H$18,Retirements_2!$A$13:$A$18,$B$125)</f>
        <v>8470</v>
      </c>
      <c r="O137" s="1">
        <f>SUMIFS(Retirements_2!I$13:I$18,Retirements_2!$A$13:$A$18,$B$125)</f>
        <v>9590</v>
      </c>
      <c r="P137" s="1">
        <f>SUMIFS(Retirements_2!J$13:J$18,Retirements_2!$A$13:$A$18,$B$125)</f>
        <v>10665</v>
      </c>
      <c r="Q137" s="1">
        <f>SUMIFS(Retirements_2!K$13:K$18,Retirements_2!$A$13:$A$18,$B$125)</f>
        <v>11040</v>
      </c>
      <c r="R137" s="1">
        <f>SUMIFS(Retirements_2!L$13:L$18,Retirements_2!$A$13:$A$18,$B$125)</f>
        <v>12180</v>
      </c>
      <c r="S137" s="1">
        <f>SUMIFS(Retirements_2!M$13:M$18,Retirements_2!$A$13:$A$18,$B$125)</f>
        <v>14220</v>
      </c>
      <c r="T137" s="1">
        <f>SUMIFS(Retirements_2!N$13:N$18,Retirements_2!$A$13:$A$18,$B$125)</f>
        <v>16400</v>
      </c>
      <c r="U137" s="1">
        <f>SUMIFS(Retirements_2!O$13:O$18,Retirements_2!$A$13:$A$18,$B$125)</f>
        <v>16400</v>
      </c>
      <c r="V137" s="1">
        <f>SUMIFS(Retirements_2!P$13:P$18,Retirements_2!$A$13:$A$18,$B$125)</f>
        <v>16400</v>
      </c>
      <c r="W137" s="1">
        <f>SUMIFS(Retirements_2!Q$13:Q$18,Retirements_2!$A$13:$A$18,$B$125)</f>
        <v>19980</v>
      </c>
      <c r="X137" s="1">
        <f>SUMIFS(Retirements_2!R$13:R$18,Retirements_2!$A$13:$A$18,$B$125)</f>
        <v>21140</v>
      </c>
      <c r="Y137" s="1">
        <f>SUMIFS(Retirements_2!S$13:S$18,Retirements_2!$A$13:$A$18,$B$125)</f>
        <v>21140</v>
      </c>
      <c r="Z137" s="1">
        <f>SUMIFS(Retirements_2!T$13:T$18,Retirements_2!$A$13:$A$18,$B$125)</f>
        <v>21140</v>
      </c>
      <c r="AA137" s="1">
        <f>SUMIFS(Retirements_2!U$13:U$18,Retirements_2!$A$13:$A$18,$B$125)</f>
        <v>21140</v>
      </c>
      <c r="AB137" s="1">
        <f>SUMIFS(Retirements_2!V$13:V$18,Retirements_2!$A$13:$A$18,$B$125)</f>
        <v>21140</v>
      </c>
      <c r="AC137" s="1">
        <f>SUMIFS(Retirements_2!W$13:W$18,Retirements_2!$A$13:$A$18,$B$125)</f>
        <v>21884</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3420</v>
      </c>
      <c r="L138" s="1">
        <f>SUMIFS(DispatchableCapacity_2!F:F,DispatchableCapacity_2!$A:$A,$B$125,DispatchableCapacity_2!$B:$B,$H138)</f>
        <v>3980</v>
      </c>
      <c r="M138" s="1">
        <f>SUMIFS(DispatchableCapacity_2!G:G,DispatchableCapacity_2!$A:$A,$B$125,DispatchableCapacity_2!$B:$B,$H138)</f>
        <v>7400</v>
      </c>
      <c r="N138" s="1">
        <f>SUMIFS(DispatchableCapacity_2!H:H,DispatchableCapacity_2!$A:$A,$B$125,DispatchableCapacity_2!$B:$B,$H138)</f>
        <v>8940</v>
      </c>
      <c r="O138" s="1">
        <f>SUMIFS(DispatchableCapacity_2!I:I,DispatchableCapacity_2!$A:$A,$B$125,DispatchableCapacity_2!$B:$B,$H138)</f>
        <v>10060</v>
      </c>
      <c r="P138" s="1">
        <f>SUMIFS(DispatchableCapacity_2!J:J,DispatchableCapacity_2!$A:$A,$B$125,DispatchableCapacity_2!$B:$B,$H138)</f>
        <v>11520</v>
      </c>
      <c r="Q138" s="1">
        <f>SUMIFS(DispatchableCapacity_2!K:K,DispatchableCapacity_2!$A:$A,$B$125,DispatchableCapacity_2!$B:$B,$H138)</f>
        <v>11895</v>
      </c>
      <c r="R138" s="1">
        <f>SUMIFS(DispatchableCapacity_2!L:L,DispatchableCapacity_2!$A:$A,$B$125,DispatchableCapacity_2!$B:$B,$H138)</f>
        <v>13447.5</v>
      </c>
      <c r="S138" s="1">
        <f>SUMIFS(DispatchableCapacity_2!M:M,DispatchableCapacity_2!$A:$A,$B$125,DispatchableCapacity_2!$B:$B,$H138)</f>
        <v>15487.5</v>
      </c>
      <c r="T138" s="1">
        <f>SUMIFS(DispatchableCapacity_2!N:N,DispatchableCapacity_2!$A:$A,$B$125,DispatchableCapacity_2!$B:$B,$H138)</f>
        <v>17901.839999960001</v>
      </c>
      <c r="U138" s="1">
        <f>SUMIFS(DispatchableCapacity_2!O:O,DispatchableCapacity_2!$A:$A,$B$125,DispatchableCapacity_2!$B:$B,$H138)</f>
        <v>18418.839999970001</v>
      </c>
      <c r="V138" s="1">
        <f>SUMIFS(DispatchableCapacity_2!P:P,DispatchableCapacity_2!$A:$A,$B$125,DispatchableCapacity_2!$B:$B,$H138)</f>
        <v>18580.839999970001</v>
      </c>
      <c r="W138" s="1">
        <f>SUMIFS(DispatchableCapacity_2!Q:Q,DispatchableCapacity_2!$A:$A,$B$125,DispatchableCapacity_2!$B:$B,$H138)</f>
        <v>23090.839999970001</v>
      </c>
      <c r="X138" s="1">
        <f>SUMIFS(DispatchableCapacity_2!R:R,DispatchableCapacity_2!$A:$A,$B$125,DispatchableCapacity_2!$B:$B,$H138)</f>
        <v>24250.839999970001</v>
      </c>
      <c r="Y138" s="1">
        <f>SUMIFS(DispatchableCapacity_2!S:S,DispatchableCapacity_2!$A:$A,$B$125,DispatchableCapacity_2!$B:$B,$H138)</f>
        <v>24866.239999959998</v>
      </c>
      <c r="Z138" s="1">
        <f>SUMIFS(DispatchableCapacity_2!T:T,DispatchableCapacity_2!$A:$A,$B$125,DispatchableCapacity_2!$B:$B,$H138)</f>
        <v>24866.239999959998</v>
      </c>
      <c r="AA138" s="1">
        <f>SUMIFS(DispatchableCapacity_2!U:U,DispatchableCapacity_2!$A:$A,$B$125,DispatchableCapacity_2!$B:$B,$H138)</f>
        <v>25949.63999996</v>
      </c>
      <c r="AB138" s="1">
        <f>SUMIFS(DispatchableCapacity_2!V:V,DispatchableCapacity_2!$A:$A,$B$125,DispatchableCapacity_2!$B:$B,$H138)</f>
        <v>26069.63999996</v>
      </c>
      <c r="AC138" s="1">
        <f>SUMIFS(DispatchableCapacity_2!W:W,DispatchableCapacity_2!$A:$A,$B$125,DispatchableCapacity_2!$B:$B,$H138)</f>
        <v>26813.63999996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Step Change (DP5)</v>
      </c>
      <c r="I149" s="21">
        <f>SUM(J149:AD149)</f>
        <v>1272.6125898996322</v>
      </c>
      <c r="J149" s="21">
        <f>Emissions_2!C4</f>
        <v>128.21563285398835</v>
      </c>
      <c r="K149" s="21">
        <f>Emissions_2!D4</f>
        <v>126.1234222874654</v>
      </c>
      <c r="L149" s="21">
        <f>Emissions_2!E4</f>
        <v>123.235337241107</v>
      </c>
      <c r="M149" s="21">
        <f>Emissions_2!F4</f>
        <v>118.6332011899944</v>
      </c>
      <c r="N149" s="21">
        <f>Emissions_2!G4</f>
        <v>105.58293688589478</v>
      </c>
      <c r="O149" s="21">
        <f>Emissions_2!H4</f>
        <v>91.915548878784037</v>
      </c>
      <c r="P149" s="21">
        <f>Emissions_2!I4</f>
        <v>85.155167862508449</v>
      </c>
      <c r="Q149" s="21">
        <f>Emissions_2!J4</f>
        <v>77.25727937114614</v>
      </c>
      <c r="R149" s="21">
        <f>Emissions_2!K4</f>
        <v>74.513417142996474</v>
      </c>
      <c r="S149" s="21">
        <f>Emissions_2!L4</f>
        <v>68.325457891823149</v>
      </c>
      <c r="T149" s="21">
        <f>Emissions_2!M4</f>
        <v>55.562514768522682</v>
      </c>
      <c r="U149" s="21">
        <f>Emissions_2!N4</f>
        <v>43.487115083155715</v>
      </c>
      <c r="V149" s="21">
        <f>Emissions_2!O4</f>
        <v>43.07433733555213</v>
      </c>
      <c r="W149" s="21">
        <f>Emissions_2!P4</f>
        <v>41.995117006668998</v>
      </c>
      <c r="X149" s="21">
        <f>Emissions_2!Q4</f>
        <v>19.256289072189034</v>
      </c>
      <c r="Y149" s="21">
        <f>Emissions_2!R4</f>
        <v>12.125637823371719</v>
      </c>
      <c r="Z149" s="21">
        <f>Emissions_2!S4</f>
        <v>13.847977309189138</v>
      </c>
      <c r="AA149" s="21">
        <f>Emissions_2!T4</f>
        <v>11.942467355859486</v>
      </c>
      <c r="AB149" s="21">
        <f>Emissions_2!U4</f>
        <v>11.24073300690057</v>
      </c>
      <c r="AC149" s="21">
        <f>Emissions_2!V4</f>
        <v>12.633614999985314</v>
      </c>
      <c r="AD149" s="21">
        <f>Emissions_2!W4</f>
        <v>8.489384532528863</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-2950</v>
      </c>
      <c r="L167" s="1">
        <f>SUMIFS(Capacity_2!G:G,Capacity_2!$A:$A,$B$164,Capacity_2!$B:$B,$H167)-SUMIFS(Capacity_2!$C:$C,Capacity_2!$A:$A,$B$164,Capacity_2!$B:$B,$H167)</f>
        <v>-3510</v>
      </c>
      <c r="M167" s="1">
        <f>SUMIFS(Capacity_2!H:H,Capacity_2!$A:$A,$B$164,Capacity_2!$B:$B,$H167)-SUMIFS(Capacity_2!$C:$C,Capacity_2!$A:$A,$B$164,Capacity_2!$B:$B,$H167)</f>
        <v>-6230</v>
      </c>
      <c r="N167" s="1">
        <f>SUMIFS(Capacity_2!I:I,Capacity_2!$A:$A,$B$164,Capacity_2!$B:$B,$H167)-SUMIFS(Capacity_2!$C:$C,Capacity_2!$A:$A,$B$164,Capacity_2!$B:$B,$H167)</f>
        <v>-6680</v>
      </c>
      <c r="O167" s="1">
        <f>SUMIFS(Capacity_2!J:J,Capacity_2!$A:$A,$B$164,Capacity_2!$B:$B,$H167)-SUMIFS(Capacity_2!$C:$C,Capacity_2!$A:$A,$B$164,Capacity_2!$B:$B,$H167)</f>
        <v>-6680</v>
      </c>
      <c r="P167" s="1">
        <f>SUMIFS(Capacity_2!K:K,Capacity_2!$A:$A,$B$164,Capacity_2!$B:$B,$H167)-SUMIFS(Capacity_2!$C:$C,Capacity_2!$A:$A,$B$164,Capacity_2!$B:$B,$H167)</f>
        <v>-7380</v>
      </c>
      <c r="Q167" s="1">
        <f>SUMIFS(Capacity_2!L:L,Capacity_2!$A:$A,$B$164,Capacity_2!$B:$B,$H167)-SUMIFS(Capacity_2!$C:$C,Capacity_2!$A:$A,$B$164,Capacity_2!$B:$B,$H167)</f>
        <v>-7380</v>
      </c>
      <c r="R167" s="1">
        <f>SUMIFS(Capacity_2!M:M,Capacity_2!$A:$A,$B$164,Capacity_2!$B:$B,$H167)-SUMIFS(Capacity_2!$C:$C,Capacity_2!$A:$A,$B$164,Capacity_2!$B:$B,$H167)</f>
        <v>-8520</v>
      </c>
      <c r="S167" s="1">
        <f>SUMIFS(Capacity_2!N:N,Capacity_2!$A:$A,$B$164,Capacity_2!$B:$B,$H167)-SUMIFS(Capacity_2!$C:$C,Capacity_2!$A:$A,$B$164,Capacity_2!$B:$B,$H167)</f>
        <v>-10560</v>
      </c>
      <c r="T167" s="1">
        <f>SUMIFS(Capacity_2!O:O,Capacity_2!$A:$A,$B$164,Capacity_2!$B:$B,$H167)-SUMIFS(Capacity_2!$C:$C,Capacity_2!$A:$A,$B$164,Capacity_2!$B:$B,$H167)</f>
        <v>-12740</v>
      </c>
      <c r="U167" s="1">
        <f>SUMIFS(Capacity_2!P:P,Capacity_2!$A:$A,$B$164,Capacity_2!$B:$B,$H167)-SUMIFS(Capacity_2!$C:$C,Capacity_2!$A:$A,$B$164,Capacity_2!$B:$B,$H167)</f>
        <v>-12740</v>
      </c>
      <c r="V167" s="1">
        <f>SUMIFS(Capacity_2!Q:Q,Capacity_2!$A:$A,$B$164,Capacity_2!$B:$B,$H167)-SUMIFS(Capacity_2!$C:$C,Capacity_2!$A:$A,$B$164,Capacity_2!$B:$B,$H167)</f>
        <v>-12740</v>
      </c>
      <c r="W167" s="1">
        <f>SUMIFS(Capacity_2!R:R,Capacity_2!$A:$A,$B$164,Capacity_2!$B:$B,$H167)-SUMIFS(Capacity_2!$C:$C,Capacity_2!$A:$A,$B$164,Capacity_2!$B:$B,$H167)</f>
        <v>-16320</v>
      </c>
      <c r="X167" s="1">
        <f>SUMIFS(Capacity_2!S:S,Capacity_2!$A:$A,$B$164,Capacity_2!$B:$B,$H167)-SUMIFS(Capacity_2!$C:$C,Capacity_2!$A:$A,$B$164,Capacity_2!$B:$B,$H167)</f>
        <v>-16320</v>
      </c>
      <c r="Y167" s="1">
        <f>SUMIFS(Capacity_2!T:T,Capacity_2!$A:$A,$B$164,Capacity_2!$B:$B,$H167)-SUMIFS(Capacity_2!$C:$C,Capacity_2!$A:$A,$B$164,Capacity_2!$B:$B,$H167)</f>
        <v>-16320</v>
      </c>
      <c r="Z167" s="1">
        <f>SUMIFS(Capacity_2!U:U,Capacity_2!$A:$A,$B$164,Capacity_2!$B:$B,$H167)-SUMIFS(Capacity_2!$C:$C,Capacity_2!$A:$A,$B$164,Capacity_2!$B:$B,$H167)</f>
        <v>-16320</v>
      </c>
      <c r="AA167" s="1">
        <f>SUMIFS(Capacity_2!V:V,Capacity_2!$A:$A,$B$164,Capacity_2!$B:$B,$H167)-SUMIFS(Capacity_2!$C:$C,Capacity_2!$A:$A,$B$164,Capacity_2!$B:$B,$H167)</f>
        <v>-16320</v>
      </c>
      <c r="AB167" s="1">
        <f>SUMIFS(Capacity_2!W:W,Capacity_2!$A:$A,$B$164,Capacity_2!$B:$B,$H167)-SUMIFS(Capacity_2!$C:$C,Capacity_2!$A:$A,$B$164,Capacity_2!$B:$B,$H167)</f>
        <v>-16320</v>
      </c>
      <c r="AC167" s="1">
        <f>SUMIFS(Capacity_2!X:X,Capacity_2!$A:$A,$B$164,Capacity_2!$B:$B,$H167)-SUMIFS(Capacity_2!$C:$C,Capacity_2!$A:$A,$B$164,Capacity_2!$B:$B,$H167)</f>
        <v>-17064</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-700</v>
      </c>
      <c r="N168" s="1">
        <f>SUMIFS(Capacity_2!I:I,Capacity_2!$A:$A,$B$164,Capacity_2!$B:$B,$H168)-SUMIFS(Capacity_2!$C:$C,Capacity_2!$A:$A,$B$164,Capacity_2!$B:$B,$H168)</f>
        <v>-1790</v>
      </c>
      <c r="O168" s="1">
        <f>SUMIFS(Capacity_2!J:J,Capacity_2!$A:$A,$B$164,Capacity_2!$B:$B,$H168)-SUMIFS(Capacity_2!$C:$C,Capacity_2!$A:$A,$B$164,Capacity_2!$B:$B,$H168)</f>
        <v>-2910</v>
      </c>
      <c r="P168" s="1">
        <f>SUMIFS(Capacity_2!K:K,Capacity_2!$A:$A,$B$164,Capacity_2!$B:$B,$H168)-SUMIFS(Capacity_2!$C:$C,Capacity_2!$A:$A,$B$164,Capacity_2!$B:$B,$H168)</f>
        <v>-3285</v>
      </c>
      <c r="Q168" s="1">
        <f>SUMIFS(Capacity_2!L:L,Capacity_2!$A:$A,$B$164,Capacity_2!$B:$B,$H168)-SUMIFS(Capacity_2!$C:$C,Capacity_2!$A:$A,$B$164,Capacity_2!$B:$B,$H168)</f>
        <v>-3660</v>
      </c>
      <c r="R168" s="1">
        <f>SUMIFS(Capacity_2!M:M,Capacity_2!$A:$A,$B$164,Capacity_2!$B:$B,$H168)-SUMIFS(Capacity_2!$C:$C,Capacity_2!$A:$A,$B$164,Capacity_2!$B:$B,$H168)</f>
        <v>-3660</v>
      </c>
      <c r="S168" s="1">
        <f>SUMIFS(Capacity_2!N:N,Capacity_2!$A:$A,$B$164,Capacity_2!$B:$B,$H168)-SUMIFS(Capacity_2!$C:$C,Capacity_2!$A:$A,$B$164,Capacity_2!$B:$B,$H168)</f>
        <v>-3660</v>
      </c>
      <c r="T168" s="1">
        <f>SUMIFS(Capacity_2!O:O,Capacity_2!$A:$A,$B$164,Capacity_2!$B:$B,$H168)-SUMIFS(Capacity_2!$C:$C,Capacity_2!$A:$A,$B$164,Capacity_2!$B:$B,$H168)</f>
        <v>-3660</v>
      </c>
      <c r="U168" s="1">
        <f>SUMIFS(Capacity_2!P:P,Capacity_2!$A:$A,$B$164,Capacity_2!$B:$B,$H168)-SUMIFS(Capacity_2!$C:$C,Capacity_2!$A:$A,$B$164,Capacity_2!$B:$B,$H168)</f>
        <v>-3660</v>
      </c>
      <c r="V168" s="1">
        <f>SUMIFS(Capacity_2!Q:Q,Capacity_2!$A:$A,$B$164,Capacity_2!$B:$B,$H168)-SUMIFS(Capacity_2!$C:$C,Capacity_2!$A:$A,$B$164,Capacity_2!$B:$B,$H168)</f>
        <v>-3660</v>
      </c>
      <c r="W168" s="1">
        <f>SUMIFS(Capacity_2!R:R,Capacity_2!$A:$A,$B$164,Capacity_2!$B:$B,$H168)-SUMIFS(Capacity_2!$C:$C,Capacity_2!$A:$A,$B$164,Capacity_2!$B:$B,$H168)</f>
        <v>-3660</v>
      </c>
      <c r="X168" s="1">
        <f>SUMIFS(Capacity_2!S:S,Capacity_2!$A:$A,$B$164,Capacity_2!$B:$B,$H168)-SUMIFS(Capacity_2!$C:$C,Capacity_2!$A:$A,$B$164,Capacity_2!$B:$B,$H168)</f>
        <v>-4820</v>
      </c>
      <c r="Y168" s="1">
        <f>SUMIFS(Capacity_2!T:T,Capacity_2!$A:$A,$B$164,Capacity_2!$B:$B,$H168)-SUMIFS(Capacity_2!$C:$C,Capacity_2!$A:$A,$B$164,Capacity_2!$B:$B,$H168)</f>
        <v>-4820</v>
      </c>
      <c r="Z168" s="1">
        <f>SUMIFS(Capacity_2!U:U,Capacity_2!$A:$A,$B$164,Capacity_2!$B:$B,$H168)-SUMIFS(Capacity_2!$C:$C,Capacity_2!$A:$A,$B$164,Capacity_2!$B:$B,$H168)</f>
        <v>-4820</v>
      </c>
      <c r="AA168" s="1">
        <f>SUMIFS(Capacity_2!V:V,Capacity_2!$A:$A,$B$164,Capacity_2!$B:$B,$H168)-SUMIFS(Capacity_2!$C:$C,Capacity_2!$A:$A,$B$164,Capacity_2!$B:$B,$H168)</f>
        <v>-4820</v>
      </c>
      <c r="AB168" s="1">
        <f>SUMIFS(Capacity_2!W:W,Capacity_2!$A:$A,$B$164,Capacity_2!$B:$B,$H168)-SUMIFS(Capacity_2!$C:$C,Capacity_2!$A:$A,$B$164,Capacity_2!$B:$B,$H168)</f>
        <v>-4820</v>
      </c>
      <c r="AC168" s="1">
        <f>SUMIFS(Capacity_2!X:X,Capacity_2!$A:$A,$B$164,Capacity_2!$B:$B,$H168)-SUMIFS(Capacity_2!$C:$C,Capacity_2!$A:$A,$B$164,Capacity_2!$B:$B,$H168)</f>
        <v>-4820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-2578.7752425900007</v>
      </c>
      <c r="AC169" s="1">
        <f>SUMIFS(Capacity_2!X:X,Capacity_2!$A:$A,$B$164,Capacity_2!$B:$B,$H169)-SUMIFS(Capacity_2!$C:$C,Capacity_2!$A:$A,$B$164,Capacity_2!$B:$B,$H169)</f>
        <v>-2578.7752425900007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175.03627329293568</v>
      </c>
      <c r="J172" s="1">
        <f>SUMIFS(Capacity_2!E:E,Capacity_2!$A:$A,$B$164,Capacity_2!$B:$B,$H172)-SUMIFS(Capacity_2!$C:$C,Capacity_2!$A:$A,$B$164,Capacity_2!$B:$B,$H172)</f>
        <v>338.38607515163585</v>
      </c>
      <c r="K172" s="1">
        <f>SUMIFS(Capacity_2!F:F,Capacity_2!$A:$A,$B$164,Capacity_2!$B:$B,$H172)-SUMIFS(Capacity_2!$C:$C,Capacity_2!$A:$A,$B$164,Capacity_2!$B:$B,$H172)</f>
        <v>950.04422996043581</v>
      </c>
      <c r="L172" s="1">
        <f>SUMIFS(Capacity_2!G:G,Capacity_2!$A:$A,$B$164,Capacity_2!$B:$B,$H172)-SUMIFS(Capacity_2!$C:$C,Capacity_2!$A:$A,$B$164,Capacity_2!$B:$B,$H172)</f>
        <v>3898.5519520756361</v>
      </c>
      <c r="M172" s="1">
        <f>SUMIFS(Capacity_2!H:H,Capacity_2!$A:$A,$B$164,Capacity_2!$B:$B,$H172)-SUMIFS(Capacity_2!$C:$C,Capacity_2!$A:$A,$B$164,Capacity_2!$B:$B,$H172)</f>
        <v>4154.0221389859371</v>
      </c>
      <c r="N172" s="1">
        <f>SUMIFS(Capacity_2!I:I,Capacity_2!$A:$A,$B$164,Capacity_2!$B:$B,$H172)-SUMIFS(Capacity_2!$C:$C,Capacity_2!$A:$A,$B$164,Capacity_2!$B:$B,$H172)</f>
        <v>4494.1694762634361</v>
      </c>
      <c r="O172" s="1">
        <f>SUMIFS(Capacity_2!J:J,Capacity_2!$A:$A,$B$164,Capacity_2!$B:$B,$H172)-SUMIFS(Capacity_2!$C:$C,Capacity_2!$A:$A,$B$164,Capacity_2!$B:$B,$H172)</f>
        <v>4930.2276549567359</v>
      </c>
      <c r="P172" s="1">
        <f>SUMIFS(Capacity_2!K:K,Capacity_2!$A:$A,$B$164,Capacity_2!$B:$B,$H172)-SUMIFS(Capacity_2!$C:$C,Capacity_2!$A:$A,$B$164,Capacity_2!$B:$B,$H172)</f>
        <v>6342.9285032544367</v>
      </c>
      <c r="Q172" s="1">
        <f>SUMIFS(Capacity_2!L:L,Capacity_2!$A:$A,$B$164,Capacity_2!$B:$B,$H172)-SUMIFS(Capacity_2!$C:$C,Capacity_2!$A:$A,$B$164,Capacity_2!$B:$B,$H172)</f>
        <v>6531.0188548824353</v>
      </c>
      <c r="R172" s="1">
        <f>SUMIFS(Capacity_2!M:M,Capacity_2!$A:$A,$B$164,Capacity_2!$B:$B,$H172)-SUMIFS(Capacity_2!$C:$C,Capacity_2!$A:$A,$B$164,Capacity_2!$B:$B,$H172)</f>
        <v>7023.1290443099351</v>
      </c>
      <c r="S172" s="1">
        <f>SUMIFS(Capacity_2!N:N,Capacity_2!$A:$A,$B$164,Capacity_2!$B:$B,$H172)-SUMIFS(Capacity_2!$C:$C,Capacity_2!$A:$A,$B$164,Capacity_2!$B:$B,$H172)</f>
        <v>7261.6483855374354</v>
      </c>
      <c r="T172" s="1">
        <f>SUMIFS(Capacity_2!O:O,Capacity_2!$A:$A,$B$164,Capacity_2!$B:$B,$H172)-SUMIFS(Capacity_2!$C:$C,Capacity_2!$A:$A,$B$164,Capacity_2!$B:$B,$H172)</f>
        <v>8045.5488946312362</v>
      </c>
      <c r="U172" s="1">
        <f>SUMIFS(Capacity_2!P:P,Capacity_2!$A:$A,$B$164,Capacity_2!$B:$B,$H172)-SUMIFS(Capacity_2!$C:$C,Capacity_2!$A:$A,$B$164,Capacity_2!$B:$B,$H172)</f>
        <v>8540.6983486857353</v>
      </c>
      <c r="V172" s="1">
        <f>SUMIFS(Capacity_2!Q:Q,Capacity_2!$A:$A,$B$164,Capacity_2!$B:$B,$H172)-SUMIFS(Capacity_2!$C:$C,Capacity_2!$A:$A,$B$164,Capacity_2!$B:$B,$H172)</f>
        <v>8665.6366548499373</v>
      </c>
      <c r="W172" s="1">
        <f>SUMIFS(Capacity_2!R:R,Capacity_2!$A:$A,$B$164,Capacity_2!$B:$B,$H172)-SUMIFS(Capacity_2!$C:$C,Capacity_2!$A:$A,$B$164,Capacity_2!$B:$B,$H172)</f>
        <v>12065.939839239038</v>
      </c>
      <c r="X172" s="1">
        <f>SUMIFS(Capacity_2!S:S,Capacity_2!$A:$A,$B$164,Capacity_2!$B:$B,$H172)-SUMIFS(Capacity_2!$C:$C,Capacity_2!$A:$A,$B$164,Capacity_2!$B:$B,$H172)</f>
        <v>12468.280698291735</v>
      </c>
      <c r="Y172" s="1">
        <f>SUMIFS(Capacity_2!T:T,Capacity_2!$A:$A,$B$164,Capacity_2!$B:$B,$H172)-SUMIFS(Capacity_2!$C:$C,Capacity_2!$A:$A,$B$164,Capacity_2!$B:$B,$H172)</f>
        <v>13747.452240681238</v>
      </c>
      <c r="Z172" s="1">
        <f>SUMIFS(Capacity_2!U:U,Capacity_2!$A:$A,$B$164,Capacity_2!$B:$B,$H172)-SUMIFS(Capacity_2!$C:$C,Capacity_2!$A:$A,$B$164,Capacity_2!$B:$B,$H172)</f>
        <v>13945.759060206736</v>
      </c>
      <c r="AA172" s="1">
        <f>SUMIFS(Capacity_2!V:V,Capacity_2!$A:$A,$B$164,Capacity_2!$B:$B,$H172)-SUMIFS(Capacity_2!$C:$C,Capacity_2!$A:$A,$B$164,Capacity_2!$B:$B,$H172)</f>
        <v>14611.690668809935</v>
      </c>
      <c r="AB172" s="1">
        <f>SUMIFS(Capacity_2!W:W,Capacity_2!$A:$A,$B$164,Capacity_2!$B:$B,$H172)-SUMIFS(Capacity_2!$C:$C,Capacity_2!$A:$A,$B$164,Capacity_2!$B:$B,$H172)</f>
        <v>14885.859752226836</v>
      </c>
      <c r="AC172" s="1">
        <f>SUMIFS(Capacity_2!X:X,Capacity_2!$A:$A,$B$164,Capacity_2!$B:$B,$H172)-SUMIFS(Capacity_2!$C:$C,Capacity_2!$A:$A,$B$164,Capacity_2!$B:$B,$H172)</f>
        <v>15092.150271328239</v>
      </c>
    </row>
    <row r="173" spans="1:30">
      <c r="H173" s="76" t="s">
        <v>119</v>
      </c>
      <c r="I173" s="1">
        <f>SUMIFS(Capacity_2!D:D,Capacity_2!$A:$A,$B$164,Capacity_2!$B:$B,$H173)-SUMIFS(Capacity_2!$C:$C,Capacity_2!$A:$A,$B$164,Capacity_2!$B:$B,$H173)</f>
        <v>175.03627329319875</v>
      </c>
      <c r="J173" s="1">
        <f>SUMIFS(Capacity_2!E:E,Capacity_2!$A:$A,$B$164,Capacity_2!$B:$B,$H173)-SUMIFS(Capacity_2!$C:$C,Capacity_2!$A:$A,$B$164,Capacity_2!$B:$B,$H173)</f>
        <v>615.95811982328166</v>
      </c>
      <c r="K173" s="1">
        <f>SUMIFS(Capacity_2!F:F,Capacity_2!$A:$A,$B$164,Capacity_2!$B:$B,$H173)-SUMIFS(Capacity_2!$C:$C,Capacity_2!$A:$A,$B$164,Capacity_2!$B:$B,$H173)</f>
        <v>904.5853415925169</v>
      </c>
      <c r="L173" s="1">
        <f>SUMIFS(Capacity_2!G:G,Capacity_2!$A:$A,$B$164,Capacity_2!$B:$B,$H173)-SUMIFS(Capacity_2!$C:$C,Capacity_2!$A:$A,$B$164,Capacity_2!$B:$B,$H173)</f>
        <v>1358.0131979867456</v>
      </c>
      <c r="M173" s="1">
        <f>SUMIFS(Capacity_2!H:H,Capacity_2!$A:$A,$B$164,Capacity_2!$B:$B,$H173)-SUMIFS(Capacity_2!$C:$C,Capacity_2!$A:$A,$B$164,Capacity_2!$B:$B,$H173)</f>
        <v>1357.4514922230608</v>
      </c>
      <c r="N173" s="1">
        <f>SUMIFS(Capacity_2!I:I,Capacity_2!$A:$A,$B$164,Capacity_2!$B:$B,$H173)-SUMIFS(Capacity_2!$C:$C,Capacity_2!$A:$A,$B$164,Capacity_2!$B:$B,$H173)</f>
        <v>1427.427789708112</v>
      </c>
      <c r="O173" s="1">
        <f>SUMIFS(Capacity_2!J:J,Capacity_2!$A:$A,$B$164,Capacity_2!$B:$B,$H173)-SUMIFS(Capacity_2!$C:$C,Capacity_2!$A:$A,$B$164,Capacity_2!$B:$B,$H173)</f>
        <v>1590.380958240308</v>
      </c>
      <c r="P173" s="1">
        <f>SUMIFS(Capacity_2!K:K,Capacity_2!$A:$A,$B$164,Capacity_2!$B:$B,$H173)-SUMIFS(Capacity_2!$C:$C,Capacity_2!$A:$A,$B$164,Capacity_2!$B:$B,$H173)</f>
        <v>1770.6821201139687</v>
      </c>
      <c r="Q173" s="1">
        <f>SUMIFS(Capacity_2!L:L,Capacity_2!$A:$A,$B$164,Capacity_2!$B:$B,$H173)-SUMIFS(Capacity_2!$C:$C,Capacity_2!$A:$A,$B$164,Capacity_2!$B:$B,$H173)</f>
        <v>1973.8868154451402</v>
      </c>
      <c r="R173" s="1">
        <f>SUMIFS(Capacity_2!M:M,Capacity_2!$A:$A,$B$164,Capacity_2!$B:$B,$H173)-SUMIFS(Capacity_2!$C:$C,Capacity_2!$A:$A,$B$164,Capacity_2!$B:$B,$H173)</f>
        <v>2171.9474105650588</v>
      </c>
      <c r="S173" s="1">
        <f>SUMIFS(Capacity_2!N:N,Capacity_2!$A:$A,$B$164,Capacity_2!$B:$B,$H173)-SUMIFS(Capacity_2!$C:$C,Capacity_2!$A:$A,$B$164,Capacity_2!$B:$B,$H173)</f>
        <v>2368.4343229633428</v>
      </c>
      <c r="T173" s="1">
        <f>SUMIFS(Capacity_2!O:O,Capacity_2!$A:$A,$B$164,Capacity_2!$B:$B,$H173)-SUMIFS(Capacity_2!$C:$C,Capacity_2!$A:$A,$B$164,Capacity_2!$B:$B,$H173)</f>
        <v>2568.4240774794112</v>
      </c>
      <c r="U173" s="1">
        <f>SUMIFS(Capacity_2!P:P,Capacity_2!$A:$A,$B$164,Capacity_2!$B:$B,$H173)-SUMIFS(Capacity_2!$C:$C,Capacity_2!$A:$A,$B$164,Capacity_2!$B:$B,$H173)</f>
        <v>2781.1131015255196</v>
      </c>
      <c r="V173" s="1">
        <f>SUMIFS(Capacity_2!Q:Q,Capacity_2!$A:$A,$B$164,Capacity_2!$B:$B,$H173)-SUMIFS(Capacity_2!$C:$C,Capacity_2!$A:$A,$B$164,Capacity_2!$B:$B,$H173)</f>
        <v>3018.3427122418952</v>
      </c>
      <c r="W173" s="1">
        <f>SUMIFS(Capacity_2!R:R,Capacity_2!$A:$A,$B$164,Capacity_2!$B:$B,$H173)-SUMIFS(Capacity_2!$C:$C,Capacity_2!$A:$A,$B$164,Capacity_2!$B:$B,$H173)</f>
        <v>3287.7014901940652</v>
      </c>
      <c r="X173" s="1">
        <f>SUMIFS(Capacity_2!S:S,Capacity_2!$A:$A,$B$164,Capacity_2!$B:$B,$H173)-SUMIFS(Capacity_2!$C:$C,Capacity_2!$A:$A,$B$164,Capacity_2!$B:$B,$H173)</f>
        <v>3581.5752221803891</v>
      </c>
      <c r="Y173" s="1">
        <f>SUMIFS(Capacity_2!T:T,Capacity_2!$A:$A,$B$164,Capacity_2!$B:$B,$H173)-SUMIFS(Capacity_2!$C:$C,Capacity_2!$A:$A,$B$164,Capacity_2!$B:$B,$H173)</f>
        <v>3889.680106907902</v>
      </c>
      <c r="Z173" s="1">
        <f>SUMIFS(Capacity_2!U:U,Capacity_2!$A:$A,$B$164,Capacity_2!$B:$B,$H173)-SUMIFS(Capacity_2!$C:$C,Capacity_2!$A:$A,$B$164,Capacity_2!$B:$B,$H173)</f>
        <v>4227.4931119373769</v>
      </c>
      <c r="AA173" s="1">
        <f>SUMIFS(Capacity_2!V:V,Capacity_2!$A:$A,$B$164,Capacity_2!$B:$B,$H173)-SUMIFS(Capacity_2!$C:$C,Capacity_2!$A:$A,$B$164,Capacity_2!$B:$B,$H173)</f>
        <v>4593.9803925087353</v>
      </c>
      <c r="AB173" s="1">
        <f>SUMIFS(Capacity_2!W:W,Capacity_2!$A:$A,$B$164,Capacity_2!$B:$B,$H173)-SUMIFS(Capacity_2!$C:$C,Capacity_2!$A:$A,$B$164,Capacity_2!$B:$B,$H173)</f>
        <v>4933.7924539201194</v>
      </c>
      <c r="AC173" s="1">
        <f>SUMIFS(Capacity_2!X:X,Capacity_2!$A:$A,$B$164,Capacity_2!$B:$B,$H173)-SUMIFS(Capacity_2!$C:$C,Capacity_2!$A:$A,$B$164,Capacity_2!$B:$B,$H173)</f>
        <v>5294.9881328883639</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1313.1447895199999</v>
      </c>
      <c r="L174" s="1">
        <f>SUMIFS(Capacity_2!G:G,Capacity_2!$A:$A,$B$164,Capacity_2!$B:$B,$H174)-SUMIFS(Capacity_2!$C:$C,Capacity_2!$A:$A,$B$164,Capacity_2!$B:$B,$H174)</f>
        <v>1438.9885268899998</v>
      </c>
      <c r="M174" s="1">
        <f>SUMIFS(Capacity_2!H:H,Capacity_2!$A:$A,$B$164,Capacity_2!$B:$B,$H174)-SUMIFS(Capacity_2!$C:$C,Capacity_2!$A:$A,$B$164,Capacity_2!$B:$B,$H174)</f>
        <v>3231.3619281700012</v>
      </c>
      <c r="N174" s="1">
        <f>SUMIFS(Capacity_2!I:I,Capacity_2!$A:$A,$B$164,Capacity_2!$B:$B,$H174)-SUMIFS(Capacity_2!$C:$C,Capacity_2!$A:$A,$B$164,Capacity_2!$B:$B,$H174)</f>
        <v>5204.708374509999</v>
      </c>
      <c r="O174" s="1">
        <f>SUMIFS(Capacity_2!J:J,Capacity_2!$A:$A,$B$164,Capacity_2!$B:$B,$H174)-SUMIFS(Capacity_2!$C:$C,Capacity_2!$A:$A,$B$164,Capacity_2!$B:$B,$H174)</f>
        <v>8155.9319245900006</v>
      </c>
      <c r="P174" s="1">
        <f>SUMIFS(Capacity_2!K:K,Capacity_2!$A:$A,$B$164,Capacity_2!$B:$B,$H174)-SUMIFS(Capacity_2!$C:$C,Capacity_2!$A:$A,$B$164,Capacity_2!$B:$B,$H174)</f>
        <v>9055.4118097700011</v>
      </c>
      <c r="Q174" s="1">
        <f>SUMIFS(Capacity_2!L:L,Capacity_2!$A:$A,$B$164,Capacity_2!$B:$B,$H174)-SUMIFS(Capacity_2!$C:$C,Capacity_2!$A:$A,$B$164,Capacity_2!$B:$B,$H174)</f>
        <v>9544.2368210700006</v>
      </c>
      <c r="R174" s="1">
        <f>SUMIFS(Capacity_2!M:M,Capacity_2!$A:$A,$B$164,Capacity_2!$B:$B,$H174)-SUMIFS(Capacity_2!$C:$C,Capacity_2!$A:$A,$B$164,Capacity_2!$B:$B,$H174)</f>
        <v>11973.089147039998</v>
      </c>
      <c r="S174" s="1">
        <f>SUMIFS(Capacity_2!N:N,Capacity_2!$A:$A,$B$164,Capacity_2!$B:$B,$H174)-SUMIFS(Capacity_2!$C:$C,Capacity_2!$A:$A,$B$164,Capacity_2!$B:$B,$H174)</f>
        <v>14204.940239849995</v>
      </c>
      <c r="T174" s="1">
        <f>SUMIFS(Capacity_2!O:O,Capacity_2!$A:$A,$B$164,Capacity_2!$B:$B,$H174)-SUMIFS(Capacity_2!$C:$C,Capacity_2!$A:$A,$B$164,Capacity_2!$B:$B,$H174)</f>
        <v>18480.736858449996</v>
      </c>
      <c r="U174" s="1">
        <f>SUMIFS(Capacity_2!P:P,Capacity_2!$A:$A,$B$164,Capacity_2!$B:$B,$H174)-SUMIFS(Capacity_2!$C:$C,Capacity_2!$A:$A,$B$164,Capacity_2!$B:$B,$H174)</f>
        <v>18286.455954600002</v>
      </c>
      <c r="V174" s="1">
        <f>SUMIFS(Capacity_2!Q:Q,Capacity_2!$A:$A,$B$164,Capacity_2!$B:$B,$H174)-SUMIFS(Capacity_2!$C:$C,Capacity_2!$A:$A,$B$164,Capacity_2!$B:$B,$H174)</f>
        <v>18286.455954600002</v>
      </c>
      <c r="W174" s="1">
        <f>SUMIFS(Capacity_2!R:R,Capacity_2!$A:$A,$B$164,Capacity_2!$B:$B,$H174)-SUMIFS(Capacity_2!$C:$C,Capacity_2!$A:$A,$B$164,Capacity_2!$B:$B,$H174)</f>
        <v>22911.235796460001</v>
      </c>
      <c r="X174" s="1">
        <f>SUMIFS(Capacity_2!S:S,Capacity_2!$A:$A,$B$164,Capacity_2!$B:$B,$H174)-SUMIFS(Capacity_2!$C:$C,Capacity_2!$A:$A,$B$164,Capacity_2!$B:$B,$H174)</f>
        <v>23394.717973180002</v>
      </c>
      <c r="Y174" s="1">
        <f>SUMIFS(Capacity_2!T:T,Capacity_2!$A:$A,$B$164,Capacity_2!$B:$B,$H174)-SUMIFS(Capacity_2!$C:$C,Capacity_2!$A:$A,$B$164,Capacity_2!$B:$B,$H174)</f>
        <v>25393.595587190001</v>
      </c>
      <c r="Z174" s="1">
        <f>SUMIFS(Capacity_2!U:U,Capacity_2!$A:$A,$B$164,Capacity_2!$B:$B,$H174)-SUMIFS(Capacity_2!$C:$C,Capacity_2!$A:$A,$B$164,Capacity_2!$B:$B,$H174)</f>
        <v>24784.962131890003</v>
      </c>
      <c r="AA174" s="1">
        <f>SUMIFS(Capacity_2!V:V,Capacity_2!$A:$A,$B$164,Capacity_2!$B:$B,$H174)-SUMIFS(Capacity_2!$C:$C,Capacity_2!$A:$A,$B$164,Capacity_2!$B:$B,$H174)</f>
        <v>25144.627655100005</v>
      </c>
      <c r="AB174" s="1">
        <f>SUMIFS(Capacity_2!W:W,Capacity_2!$A:$A,$B$164,Capacity_2!$B:$B,$H174)-SUMIFS(Capacity_2!$C:$C,Capacity_2!$A:$A,$B$164,Capacity_2!$B:$B,$H174)</f>
        <v>25231.53881405</v>
      </c>
      <c r="AC174" s="1">
        <f>SUMIFS(Capacity_2!X:X,Capacity_2!$A:$A,$B$164,Capacity_2!$B:$B,$H174)-SUMIFS(Capacity_2!$C:$C,Capacity_2!$A:$A,$B$164,Capacity_2!$B:$B,$H174)</f>
        <v>25364.885844000004</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975</v>
      </c>
      <c r="L175" s="1">
        <f>SUMIFS(Capacity_2!G:G,Capacity_2!$A:$A,$B$164,Capacity_2!$B:$B,$H175)-SUMIFS(Capacity_2!$C:$C,Capacity_2!$A:$A,$B$164,Capacity_2!$B:$B,$H175)</f>
        <v>975</v>
      </c>
      <c r="M175" s="1">
        <f>SUMIFS(Capacity_2!H:H,Capacity_2!$A:$A,$B$164,Capacity_2!$B:$B,$H175)-SUMIFS(Capacity_2!$C:$C,Capacity_2!$A:$A,$B$164,Capacity_2!$B:$B,$H175)</f>
        <v>2622.8288711699997</v>
      </c>
      <c r="N175" s="1">
        <f>SUMIFS(Capacity_2!I:I,Capacity_2!$A:$A,$B$164,Capacity_2!$B:$B,$H175)-SUMIFS(Capacity_2!$C:$C,Capacity_2!$A:$A,$B$164,Capacity_2!$B:$B,$H175)</f>
        <v>4606.6682201999993</v>
      </c>
      <c r="O175" s="1">
        <f>SUMIFS(Capacity_2!J:J,Capacity_2!$A:$A,$B$164,Capacity_2!$B:$B,$H175)-SUMIFS(Capacity_2!$C:$C,Capacity_2!$A:$A,$B$164,Capacity_2!$B:$B,$H175)</f>
        <v>6469.7411382699993</v>
      </c>
      <c r="P175" s="1">
        <f>SUMIFS(Capacity_2!K:K,Capacity_2!$A:$A,$B$164,Capacity_2!$B:$B,$H175)-SUMIFS(Capacity_2!$C:$C,Capacity_2!$A:$A,$B$164,Capacity_2!$B:$B,$H175)</f>
        <v>6875.9197044699977</v>
      </c>
      <c r="Q175" s="1">
        <f>SUMIFS(Capacity_2!L:L,Capacity_2!$A:$A,$B$164,Capacity_2!$B:$B,$H175)-SUMIFS(Capacity_2!$C:$C,Capacity_2!$A:$A,$B$164,Capacity_2!$B:$B,$H175)</f>
        <v>7368.1235438900003</v>
      </c>
      <c r="R175" s="1">
        <f>SUMIFS(Capacity_2!M:M,Capacity_2!$A:$A,$B$164,Capacity_2!$B:$B,$H175)-SUMIFS(Capacity_2!$C:$C,Capacity_2!$A:$A,$B$164,Capacity_2!$B:$B,$H175)</f>
        <v>8455.2606602399974</v>
      </c>
      <c r="S175" s="1">
        <f>SUMIFS(Capacity_2!N:N,Capacity_2!$A:$A,$B$164,Capacity_2!$B:$B,$H175)-SUMIFS(Capacity_2!$C:$C,Capacity_2!$A:$A,$B$164,Capacity_2!$B:$B,$H175)</f>
        <v>9440.2606602399974</v>
      </c>
      <c r="T175" s="1">
        <f>SUMIFS(Capacity_2!O:O,Capacity_2!$A:$A,$B$164,Capacity_2!$B:$B,$H175)-SUMIFS(Capacity_2!$C:$C,Capacity_2!$A:$A,$B$164,Capacity_2!$B:$B,$H175)</f>
        <v>12017.30332347</v>
      </c>
      <c r="U175" s="1">
        <f>SUMIFS(Capacity_2!P:P,Capacity_2!$A:$A,$B$164,Capacity_2!$B:$B,$H175)-SUMIFS(Capacity_2!$C:$C,Capacity_2!$A:$A,$B$164,Capacity_2!$B:$B,$H175)</f>
        <v>14722.563353750002</v>
      </c>
      <c r="V175" s="1">
        <f>SUMIFS(Capacity_2!Q:Q,Capacity_2!$A:$A,$B$164,Capacity_2!$B:$B,$H175)-SUMIFS(Capacity_2!$C:$C,Capacity_2!$A:$A,$B$164,Capacity_2!$B:$B,$H175)</f>
        <v>14867.12557654</v>
      </c>
      <c r="W175" s="1">
        <f>SUMIFS(Capacity_2!R:R,Capacity_2!$A:$A,$B$164,Capacity_2!$B:$B,$H175)-SUMIFS(Capacity_2!$C:$C,Capacity_2!$A:$A,$B$164,Capacity_2!$B:$B,$H175)</f>
        <v>19188.021147010004</v>
      </c>
      <c r="X175" s="1">
        <f>SUMIFS(Capacity_2!S:S,Capacity_2!$A:$A,$B$164,Capacity_2!$B:$B,$H175)-SUMIFS(Capacity_2!$C:$C,Capacity_2!$A:$A,$B$164,Capacity_2!$B:$B,$H175)</f>
        <v>20151.855379460001</v>
      </c>
      <c r="Y175" s="1">
        <f>SUMIFS(Capacity_2!T:T,Capacity_2!$A:$A,$B$164,Capacity_2!$B:$B,$H175)-SUMIFS(Capacity_2!$C:$C,Capacity_2!$A:$A,$B$164,Capacity_2!$B:$B,$H175)</f>
        <v>23178.236465169997</v>
      </c>
      <c r="Z175" s="1">
        <f>SUMIFS(Capacity_2!U:U,Capacity_2!$A:$A,$B$164,Capacity_2!$B:$B,$H175)-SUMIFS(Capacity_2!$C:$C,Capacity_2!$A:$A,$B$164,Capacity_2!$B:$B,$H175)</f>
        <v>23608.877020579996</v>
      </c>
      <c r="AA175" s="1">
        <f>SUMIFS(Capacity_2!V:V,Capacity_2!$A:$A,$B$164,Capacity_2!$B:$B,$H175)-SUMIFS(Capacity_2!$C:$C,Capacity_2!$A:$A,$B$164,Capacity_2!$B:$B,$H175)</f>
        <v>23966.683777749997</v>
      </c>
      <c r="AB175" s="1">
        <f>SUMIFS(Capacity_2!W:W,Capacity_2!$A:$A,$B$164,Capacity_2!$B:$B,$H175)-SUMIFS(Capacity_2!$C:$C,Capacity_2!$A:$A,$B$164,Capacity_2!$B:$B,$H175)</f>
        <v>25635.196856349998</v>
      </c>
      <c r="AC175" s="1">
        <f>SUMIFS(Capacity_2!X:X,Capacity_2!$A:$A,$B$164,Capacity_2!$B:$B,$H175)-SUMIFS(Capacity_2!$C:$C,Capacity_2!$A:$A,$B$164,Capacity_2!$B:$B,$H175)</f>
        <v>25635.196856349998</v>
      </c>
    </row>
    <row r="176" spans="1:30">
      <c r="H176" s="77" t="s">
        <v>122</v>
      </c>
      <c r="I176" s="1">
        <f>SUMIFS(Capacity_2!D:D,Capacity_2!$A:$A,$B$164,Capacity_2!$B:$B,$H176)-SUMIFS(Capacity_2!$C:$C,Capacity_2!$A:$A,$B$164,Capacity_2!$B:$B,$H176)</f>
        <v>2279.2399930509891</v>
      </c>
      <c r="J176" s="1">
        <f>SUMIFS(Capacity_2!E:E,Capacity_2!$A:$A,$B$164,Capacity_2!$B:$B,$H176)-SUMIFS(Capacity_2!$C:$C,Capacity_2!$A:$A,$B$164,Capacity_2!$B:$B,$H176)</f>
        <v>4107.3642966906355</v>
      </c>
      <c r="K176" s="1">
        <f>SUMIFS(Capacity_2!F:F,Capacity_2!$A:$A,$B$164,Capacity_2!$B:$B,$H176)-SUMIFS(Capacity_2!$C:$C,Capacity_2!$A:$A,$B$164,Capacity_2!$B:$B,$H176)</f>
        <v>5479.0772859572262</v>
      </c>
      <c r="L176" s="1">
        <f>SUMIFS(Capacity_2!G:G,Capacity_2!$A:$A,$B$164,Capacity_2!$B:$B,$H176)-SUMIFS(Capacity_2!$C:$C,Capacity_2!$A:$A,$B$164,Capacity_2!$B:$B,$H176)</f>
        <v>7409.5227719249397</v>
      </c>
      <c r="M176" s="1">
        <f>SUMIFS(Capacity_2!H:H,Capacity_2!$A:$A,$B$164,Capacity_2!$B:$B,$H176)-SUMIFS(Capacity_2!$C:$C,Capacity_2!$A:$A,$B$164,Capacity_2!$B:$B,$H176)</f>
        <v>8540.0592705295512</v>
      </c>
      <c r="N176" s="1">
        <f>SUMIFS(Capacity_2!I:I,Capacity_2!$A:$A,$B$164,Capacity_2!$B:$B,$H176)-SUMIFS(Capacity_2!$C:$C,Capacity_2!$A:$A,$B$164,Capacity_2!$B:$B,$H176)</f>
        <v>9180.3071208050733</v>
      </c>
      <c r="O176" s="1">
        <f>SUMIFS(Capacity_2!J:J,Capacity_2!$A:$A,$B$164,Capacity_2!$B:$B,$H176)-SUMIFS(Capacity_2!$C:$C,Capacity_2!$A:$A,$B$164,Capacity_2!$B:$B,$H176)</f>
        <v>9999.7664910656149</v>
      </c>
      <c r="P176" s="1">
        <f>SUMIFS(Capacity_2!K:K,Capacity_2!$A:$A,$B$164,Capacity_2!$B:$B,$H176)-SUMIFS(Capacity_2!$C:$C,Capacity_2!$A:$A,$B$164,Capacity_2!$B:$B,$H176)</f>
        <v>11199.024232190646</v>
      </c>
      <c r="Q176" s="1">
        <f>SUMIFS(Capacity_2!L:L,Capacity_2!$A:$A,$B$164,Capacity_2!$B:$B,$H176)-SUMIFS(Capacity_2!$C:$C,Capacity_2!$A:$A,$B$164,Capacity_2!$B:$B,$H176)</f>
        <v>11983.002664579117</v>
      </c>
      <c r="R176" s="1">
        <f>SUMIFS(Capacity_2!M:M,Capacity_2!$A:$A,$B$164,Capacity_2!$B:$B,$H176)-SUMIFS(Capacity_2!$C:$C,Capacity_2!$A:$A,$B$164,Capacity_2!$B:$B,$H176)</f>
        <v>12644.977102948209</v>
      </c>
      <c r="S176" s="1">
        <f>SUMIFS(Capacity_2!N:N,Capacity_2!$A:$A,$B$164,Capacity_2!$B:$B,$H176)-SUMIFS(Capacity_2!$C:$C,Capacity_2!$A:$A,$B$164,Capacity_2!$B:$B,$H176)</f>
        <v>14051.761682628765</v>
      </c>
      <c r="T176" s="1">
        <f>SUMIFS(Capacity_2!O:O,Capacity_2!$A:$A,$B$164,Capacity_2!$B:$B,$H176)-SUMIFS(Capacity_2!$C:$C,Capacity_2!$A:$A,$B$164,Capacity_2!$B:$B,$H176)</f>
        <v>14628.376330130346</v>
      </c>
      <c r="U176" s="1">
        <f>SUMIFS(Capacity_2!P:P,Capacity_2!$A:$A,$B$164,Capacity_2!$B:$B,$H176)-SUMIFS(Capacity_2!$C:$C,Capacity_2!$A:$A,$B$164,Capacity_2!$B:$B,$H176)</f>
        <v>15438.475578889715</v>
      </c>
      <c r="V176" s="1">
        <f>SUMIFS(Capacity_2!Q:Q,Capacity_2!$A:$A,$B$164,Capacity_2!$B:$B,$H176)-SUMIFS(Capacity_2!$C:$C,Capacity_2!$A:$A,$B$164,Capacity_2!$B:$B,$H176)</f>
        <v>16154.481455952044</v>
      </c>
      <c r="W176" s="1">
        <f>SUMIFS(Capacity_2!R:R,Capacity_2!$A:$A,$B$164,Capacity_2!$B:$B,$H176)-SUMIFS(Capacity_2!$C:$C,Capacity_2!$A:$A,$B$164,Capacity_2!$B:$B,$H176)</f>
        <v>18239.242801787754</v>
      </c>
      <c r="X176" s="1">
        <f>SUMIFS(Capacity_2!S:S,Capacity_2!$A:$A,$B$164,Capacity_2!$B:$B,$H176)-SUMIFS(Capacity_2!$C:$C,Capacity_2!$A:$A,$B$164,Capacity_2!$B:$B,$H176)</f>
        <v>19228.360138572178</v>
      </c>
      <c r="Y176" s="1">
        <f>SUMIFS(Capacity_2!T:T,Capacity_2!$A:$A,$B$164,Capacity_2!$B:$B,$H176)-SUMIFS(Capacity_2!$C:$C,Capacity_2!$A:$A,$B$164,Capacity_2!$B:$B,$H176)</f>
        <v>20114.572167492173</v>
      </c>
      <c r="Z176" s="1">
        <f>SUMIFS(Capacity_2!U:U,Capacity_2!$A:$A,$B$164,Capacity_2!$B:$B,$H176)-SUMIFS(Capacity_2!$C:$C,Capacity_2!$A:$A,$B$164,Capacity_2!$B:$B,$H176)</f>
        <v>20706.928854084865</v>
      </c>
      <c r="AA176" s="1">
        <f>SUMIFS(Capacity_2!V:V,Capacity_2!$A:$A,$B$164,Capacity_2!$B:$B,$H176)-SUMIFS(Capacity_2!$C:$C,Capacity_2!$A:$A,$B$164,Capacity_2!$B:$B,$H176)</f>
        <v>21262.053948484048</v>
      </c>
      <c r="AB176" s="1">
        <f>SUMIFS(Capacity_2!W:W,Capacity_2!$A:$A,$B$164,Capacity_2!$B:$B,$H176)-SUMIFS(Capacity_2!$C:$C,Capacity_2!$A:$A,$B$164,Capacity_2!$B:$B,$H176)</f>
        <v>22633.784017728482</v>
      </c>
      <c r="AC176" s="1">
        <f>SUMIFS(Capacity_2!X:X,Capacity_2!$A:$A,$B$164,Capacity_2!$B:$B,$H176)-SUMIFS(Capacity_2!$C:$C,Capacity_2!$A:$A,$B$164,Capacity_2!$B:$B,$H176)</f>
        <v>24119.381797926057</v>
      </c>
    </row>
    <row r="177" spans="1:30">
      <c r="H177" s="69" t="s">
        <v>123</v>
      </c>
      <c r="I177" s="1">
        <f>SUM(I167:I172,I179)</f>
        <v>261.44588388459215</v>
      </c>
      <c r="J177" s="1">
        <f t="shared" ref="J177:AC177" si="3">SUM(J167:J172,J179)</f>
        <v>-201.12864472808337</v>
      </c>
      <c r="K177" s="1">
        <f t="shared" si="3"/>
        <v>-2158.026959141891</v>
      </c>
      <c r="L177" s="1">
        <f t="shared" si="3"/>
        <v>319.2198715628665</v>
      </c>
      <c r="M177" s="1">
        <f t="shared" si="3"/>
        <v>-2762.1242695712285</v>
      </c>
      <c r="N177" s="1">
        <f t="shared" si="3"/>
        <v>-3872.8318422958259</v>
      </c>
      <c r="O177" s="1">
        <f t="shared" si="3"/>
        <v>-4469.9227786049541</v>
      </c>
      <c r="P177" s="1">
        <f t="shared" si="3"/>
        <v>-4421.4685516016634</v>
      </c>
      <c r="Q177" s="1">
        <f t="shared" si="3"/>
        <v>-4514.9731319574048</v>
      </c>
      <c r="R177" s="1">
        <f t="shared" si="3"/>
        <v>-5452.2199801208344</v>
      </c>
      <c r="S177" s="1">
        <f t="shared" si="3"/>
        <v>-6766.5818311092808</v>
      </c>
      <c r="T177" s="1">
        <f t="shared" si="3"/>
        <v>-8305.5504087594309</v>
      </c>
      <c r="U177" s="1">
        <f t="shared" si="3"/>
        <v>-8180.5334495207226</v>
      </c>
      <c r="V177" s="1">
        <f t="shared" si="3"/>
        <v>-8070.5139095084833</v>
      </c>
      <c r="W177" s="1">
        <f t="shared" si="3"/>
        <v>-9084.8144935998134</v>
      </c>
      <c r="X177" s="1">
        <f t="shared" si="3"/>
        <v>-9737.2418241487376</v>
      </c>
      <c r="Y177" s="1">
        <f t="shared" si="3"/>
        <v>-8965.2951261498947</v>
      </c>
      <c r="Z177" s="1">
        <f t="shared" si="3"/>
        <v>-8662.5905691020853</v>
      </c>
      <c r="AA177" s="1">
        <f t="shared" si="3"/>
        <v>-8966.1665045516384</v>
      </c>
      <c r="AB177" s="1">
        <f t="shared" si="3"/>
        <v>-8502.178380145986</v>
      </c>
      <c r="AC177" s="1">
        <f t="shared" si="3"/>
        <v>-8928.8483396129686</v>
      </c>
    </row>
    <row r="179" spans="1:30">
      <c r="H179" s="69" t="s">
        <v>124</v>
      </c>
      <c r="I179" s="1">
        <f>SUMIFS(Capacity_2!D:D,Capacity_2!$A:$A,$B$164,Capacity_2!$B:$B,$H179)-SUMIFS(Capacity_2!$C:$C,Capacity_2!$A:$A,$B$164,Capacity_2!$B:$B,$H179)</f>
        <v>86.409610591656474</v>
      </c>
      <c r="J179" s="1">
        <f>SUMIFS(Capacity_2!E:E,Capacity_2!$A:$A,$B$164,Capacity_2!$B:$B,$H179)-SUMIFS(Capacity_2!$C:$C,Capacity_2!$A:$A,$B$164,Capacity_2!$B:$B,$H179)</f>
        <v>175.48528012028123</v>
      </c>
      <c r="K179" s="1">
        <f>SUMIFS(Capacity_2!F:F,Capacity_2!$A:$A,$B$164,Capacity_2!$B:$B,$H179)-SUMIFS(Capacity_2!$C:$C,Capacity_2!$A:$A,$B$164,Capacity_2!$B:$B,$H179)</f>
        <v>261.9288108976732</v>
      </c>
      <c r="L179" s="1">
        <f>SUMIFS(Capacity_2!G:G,Capacity_2!$A:$A,$B$164,Capacity_2!$B:$B,$H179)-SUMIFS(Capacity_2!$C:$C,Capacity_2!$A:$A,$B$164,Capacity_2!$B:$B,$H179)</f>
        <v>350.66791948723085</v>
      </c>
      <c r="M179" s="1">
        <f>SUMIFS(Capacity_2!H:H,Capacity_2!$A:$A,$B$164,Capacity_2!$B:$B,$H179)-SUMIFS(Capacity_2!$C:$C,Capacity_2!$A:$A,$B$164,Capacity_2!$B:$B,$H179)</f>
        <v>433.85359144283427</v>
      </c>
      <c r="N179" s="1">
        <f>SUMIFS(Capacity_2!I:I,Capacity_2!$A:$A,$B$164,Capacity_2!$B:$B,$H179)-SUMIFS(Capacity_2!$C:$C,Capacity_2!$A:$A,$B$164,Capacity_2!$B:$B,$H179)</f>
        <v>522.99868144073787</v>
      </c>
      <c r="O179" s="1">
        <f>SUMIFS(Capacity_2!J:J,Capacity_2!$A:$A,$B$164,Capacity_2!$B:$B,$H179)-SUMIFS(Capacity_2!$C:$C,Capacity_2!$A:$A,$B$164,Capacity_2!$B:$B,$H179)</f>
        <v>609.84956643831015</v>
      </c>
      <c r="P179" s="1">
        <f>SUMIFS(Capacity_2!K:K,Capacity_2!$A:$A,$B$164,Capacity_2!$B:$B,$H179)-SUMIFS(Capacity_2!$C:$C,Capacity_2!$A:$A,$B$164,Capacity_2!$B:$B,$H179)</f>
        <v>705.60294514389943</v>
      </c>
      <c r="Q179" s="1">
        <f>SUMIFS(Capacity_2!L:L,Capacity_2!$A:$A,$B$164,Capacity_2!$B:$B,$H179)-SUMIFS(Capacity_2!$C:$C,Capacity_2!$A:$A,$B$164,Capacity_2!$B:$B,$H179)</f>
        <v>799.00801316016009</v>
      </c>
      <c r="R179" s="1">
        <f>SUMIFS(Capacity_2!M:M,Capacity_2!$A:$A,$B$164,Capacity_2!$B:$B,$H179)-SUMIFS(Capacity_2!$C:$C,Capacity_2!$A:$A,$B$164,Capacity_2!$B:$B,$H179)</f>
        <v>892.15097556923047</v>
      </c>
      <c r="S179" s="1">
        <f>SUMIFS(Capacity_2!N:N,Capacity_2!$A:$A,$B$164,Capacity_2!$B:$B,$H179)-SUMIFS(Capacity_2!$C:$C,Capacity_2!$A:$A,$B$164,Capacity_2!$B:$B,$H179)</f>
        <v>989.26978335328386</v>
      </c>
      <c r="T179" s="1">
        <f>SUMIFS(Capacity_2!O:O,Capacity_2!$A:$A,$B$164,Capacity_2!$B:$B,$H179)-SUMIFS(Capacity_2!$C:$C,Capacity_2!$A:$A,$B$164,Capacity_2!$B:$B,$H179)</f>
        <v>1080.7406965693335</v>
      </c>
      <c r="U179" s="1">
        <f>SUMIFS(Capacity_2!P:P,Capacity_2!$A:$A,$B$164,Capacity_2!$B:$B,$H179)-SUMIFS(Capacity_2!$C:$C,Capacity_2!$A:$A,$B$164,Capacity_2!$B:$B,$H179)</f>
        <v>1172.6082017635404</v>
      </c>
      <c r="V179" s="1">
        <f>SUMIFS(Capacity_2!Q:Q,Capacity_2!$A:$A,$B$164,Capacity_2!$B:$B,$H179)-SUMIFS(Capacity_2!$C:$C,Capacity_2!$A:$A,$B$164,Capacity_2!$B:$B,$H179)</f>
        <v>1274.6894356115777</v>
      </c>
      <c r="W179" s="1">
        <f>SUMIFS(Capacity_2!R:R,Capacity_2!$A:$A,$B$164,Capacity_2!$B:$B,$H179)-SUMIFS(Capacity_2!$C:$C,Capacity_2!$A:$A,$B$164,Capacity_2!$B:$B,$H179)</f>
        <v>1370.0856671311465</v>
      </c>
      <c r="X179" s="1">
        <f>SUMIFS(Capacity_2!S:S,Capacity_2!$A:$A,$B$164,Capacity_2!$B:$B,$H179)-SUMIFS(Capacity_2!$C:$C,Capacity_2!$A:$A,$B$164,Capacity_2!$B:$B,$H179)</f>
        <v>1475.3174775295245</v>
      </c>
      <c r="Y179" s="1">
        <f>SUMIFS(Capacity_2!T:T,Capacity_2!$A:$A,$B$164,Capacity_2!$B:$B,$H179)-SUMIFS(Capacity_2!$C:$C,Capacity_2!$A:$A,$B$164,Capacity_2!$B:$B,$H179)</f>
        <v>1583.4926331288693</v>
      </c>
      <c r="Z179" s="1">
        <f>SUMIFS(Capacity_2!U:U,Capacity_2!$A:$A,$B$164,Capacity_2!$B:$B,$H179)-SUMIFS(Capacity_2!$C:$C,Capacity_2!$A:$A,$B$164,Capacity_2!$B:$B,$H179)</f>
        <v>1687.8903706511812</v>
      </c>
      <c r="AA179" s="1">
        <f>SUMIFS(Capacity_2!V:V,Capacity_2!$A:$A,$B$164,Capacity_2!$B:$B,$H179)-SUMIFS(Capacity_2!$C:$C,Capacity_2!$A:$A,$B$164,Capacity_2!$B:$B,$H179)</f>
        <v>1801.7828265984297</v>
      </c>
      <c r="AB179" s="1">
        <f>SUMIFS(Capacity_2!W:W,Capacity_2!$A:$A,$B$164,Capacity_2!$B:$B,$H179)-SUMIFS(Capacity_2!$C:$C,Capacity_2!$A:$A,$B$164,Capacity_2!$B:$B,$H179)</f>
        <v>1912.9771101871804</v>
      </c>
      <c r="AC179" s="1">
        <f>SUMIFS(Capacity_2!X:X,Capacity_2!$A:$A,$B$164,Capacity_2!$B:$B,$H179)-SUMIFS(Capacity_2!$C:$C,Capacity_2!$A:$A,$B$164,Capacity_2!$B:$B,$H179)</f>
        <v>2024.0166316187958</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-4288.2834044923075</v>
      </c>
      <c r="K185" s="1">
        <f>SUMIFS(Generation_2!E:E,Generation_2!$A:$A,$B$182,Generation_2!$B:$B,$H185)-SUMIFS(Generation_2!$C:$C,Generation_2!$A:$A,$B$182,Generation_2!$B:$B,$H185)</f>
        <v>-6386.7544400602928</v>
      </c>
      <c r="L185" s="1">
        <f>SUMIFS(Generation_2!F:F,Generation_2!$A:$A,$B$182,Generation_2!$B:$B,$H185)-SUMIFS(Generation_2!$C:$C,Generation_2!$A:$A,$B$182,Generation_2!$B:$B,$H185)</f>
        <v>-11179.370038137422</v>
      </c>
      <c r="M185" s="1">
        <f>SUMIFS(Generation_2!G:G,Generation_2!$A:$A,$B$182,Generation_2!$B:$B,$H185)-SUMIFS(Generation_2!$C:$C,Generation_2!$A:$A,$B$182,Generation_2!$B:$B,$H185)</f>
        <v>-19154.605737303384</v>
      </c>
      <c r="N185" s="1">
        <f>SUMIFS(Generation_2!H:H,Generation_2!$A:$A,$B$182,Generation_2!$B:$B,$H185)-SUMIFS(Generation_2!$C:$C,Generation_2!$A:$A,$B$182,Generation_2!$B:$B,$H185)</f>
        <v>-23770.331503737296</v>
      </c>
      <c r="O185" s="1">
        <f>SUMIFS(Generation_2!I:I,Generation_2!$A:$A,$B$182,Generation_2!$B:$B,$H185)-SUMIFS(Generation_2!$C:$C,Generation_2!$A:$A,$B$182,Generation_2!$B:$B,$H185)</f>
        <v>-23581.077381326017</v>
      </c>
      <c r="P185" s="1">
        <f>SUMIFS(Generation_2!J:J,Generation_2!$A:$A,$B$182,Generation_2!$B:$B,$H185)-SUMIFS(Generation_2!$C:$C,Generation_2!$A:$A,$B$182,Generation_2!$B:$B,$H185)</f>
        <v>-26758.120557189221</v>
      </c>
      <c r="Q185" s="1">
        <f>SUMIFS(Generation_2!K:K,Generation_2!$A:$A,$B$182,Generation_2!$B:$B,$H185)-SUMIFS(Generation_2!$C:$C,Generation_2!$A:$A,$B$182,Generation_2!$B:$B,$H185)</f>
        <v>-26071.858966750573</v>
      </c>
      <c r="R185" s="1">
        <f>SUMIFS(Generation_2!L:L,Generation_2!$A:$A,$B$182,Generation_2!$B:$B,$H185)-SUMIFS(Generation_2!$C:$C,Generation_2!$A:$A,$B$182,Generation_2!$B:$B,$H185)</f>
        <v>-34206.696114199032</v>
      </c>
      <c r="S185" s="1">
        <f>SUMIFS(Generation_2!M:M,Generation_2!$A:$A,$B$182,Generation_2!$B:$B,$H185)-SUMIFS(Generation_2!$C:$C,Generation_2!$A:$A,$B$182,Generation_2!$B:$B,$H185)</f>
        <v>-46785.925232379479</v>
      </c>
      <c r="T185" s="1">
        <f>SUMIFS(Generation_2!N:N,Generation_2!$A:$A,$B$182,Generation_2!$B:$B,$H185)-SUMIFS(Generation_2!$C:$C,Generation_2!$A:$A,$B$182,Generation_2!$B:$B,$H185)</f>
        <v>-62349.145603679412</v>
      </c>
      <c r="U185" s="1">
        <f>SUMIFS(Generation_2!O:O,Generation_2!$A:$A,$B$182,Generation_2!$B:$B,$H185)-SUMIFS(Generation_2!$C:$C,Generation_2!$A:$A,$B$182,Generation_2!$B:$B,$H185)</f>
        <v>-62378.793668662962</v>
      </c>
      <c r="V185" s="1">
        <f>SUMIFS(Generation_2!P:P,Generation_2!$A:$A,$B$182,Generation_2!$B:$B,$H185)-SUMIFS(Generation_2!$C:$C,Generation_2!$A:$A,$B$182,Generation_2!$B:$B,$H185)</f>
        <v>-63270.817214241382</v>
      </c>
      <c r="W185" s="1">
        <f>SUMIFS(Generation_2!Q:Q,Generation_2!$A:$A,$B$182,Generation_2!$B:$B,$H185)-SUMIFS(Generation_2!$C:$C,Generation_2!$A:$A,$B$182,Generation_2!$B:$B,$H185)</f>
        <v>-85922.936473083551</v>
      </c>
      <c r="X185" s="1">
        <f>SUMIFS(Generation_2!R:R,Generation_2!$A:$A,$B$182,Generation_2!$B:$B,$H185)-SUMIFS(Generation_2!$C:$C,Generation_2!$A:$A,$B$182,Generation_2!$B:$B,$H185)</f>
        <v>-86053.528323158636</v>
      </c>
      <c r="Y185" s="1">
        <f>SUMIFS(Generation_2!S:S,Generation_2!$A:$A,$B$182,Generation_2!$B:$B,$H185)-SUMIFS(Generation_2!$C:$C,Generation_2!$A:$A,$B$182,Generation_2!$B:$B,$H185)</f>
        <v>-86164.223106125457</v>
      </c>
      <c r="Z185" s="1">
        <f>SUMIFS(Generation_2!T:T,Generation_2!$A:$A,$B$182,Generation_2!$B:$B,$H185)-SUMIFS(Generation_2!$C:$C,Generation_2!$A:$A,$B$182,Generation_2!$B:$B,$H185)</f>
        <v>-86167.018038396011</v>
      </c>
      <c r="AA185" s="1">
        <f>SUMIFS(Generation_2!U:U,Generation_2!$A:$A,$B$182,Generation_2!$B:$B,$H185)-SUMIFS(Generation_2!$C:$C,Generation_2!$A:$A,$B$182,Generation_2!$B:$B,$H185)</f>
        <v>-86157.504139958823</v>
      </c>
      <c r="AB185" s="1">
        <f>SUMIFS(Generation_2!V:V,Generation_2!$A:$A,$B$182,Generation_2!$B:$B,$H185)-SUMIFS(Generation_2!$C:$C,Generation_2!$A:$A,$B$182,Generation_2!$B:$B,$H185)</f>
        <v>-86202.274443461036</v>
      </c>
      <c r="AC185" s="1">
        <f>SUMIFS(Generation_2!W:W,Generation_2!$A:$A,$B$182,Generation_2!$B:$B,$H185)-SUMIFS(Generation_2!$C:$C,Generation_2!$A:$A,$B$182,Generation_2!$B:$B,$H185)</f>
        <v>-90733.935372314241</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1576.028964664758</v>
      </c>
      <c r="K186" s="1">
        <f>SUMIFS(Generation_2!E:E,Generation_2!$A:$A,$B$182,Generation_2!$B:$B,$H186)-SUMIFS(Generation_2!$C:$C,Generation_2!$A:$A,$B$182,Generation_2!$B:$B,$H186)</f>
        <v>1471.1688080363747</v>
      </c>
      <c r="L186" s="1">
        <f>SUMIFS(Generation_2!F:F,Generation_2!$A:$A,$B$182,Generation_2!$B:$B,$H186)-SUMIFS(Generation_2!$C:$C,Generation_2!$A:$A,$B$182,Generation_2!$B:$B,$H186)</f>
        <v>1972.1951198832394</v>
      </c>
      <c r="M186" s="1">
        <f>SUMIFS(Generation_2!G:G,Generation_2!$A:$A,$B$182,Generation_2!$B:$B,$H186)-SUMIFS(Generation_2!$C:$C,Generation_2!$A:$A,$B$182,Generation_2!$B:$B,$H186)</f>
        <v>-2696.4613439593777</v>
      </c>
      <c r="N186" s="1">
        <f>SUMIFS(Generation_2!H:H,Generation_2!$A:$A,$B$182,Generation_2!$B:$B,$H186)-SUMIFS(Generation_2!$C:$C,Generation_2!$A:$A,$B$182,Generation_2!$B:$B,$H186)</f>
        <v>-11094.054874324505</v>
      </c>
      <c r="O186" s="1">
        <f>SUMIFS(Generation_2!I:I,Generation_2!$A:$A,$B$182,Generation_2!$B:$B,$H186)-SUMIFS(Generation_2!$C:$C,Generation_2!$A:$A,$B$182,Generation_2!$B:$B,$H186)</f>
        <v>-18695.452652941021</v>
      </c>
      <c r="P186" s="1">
        <f>SUMIFS(Generation_2!J:J,Generation_2!$A:$A,$B$182,Generation_2!$B:$B,$H186)-SUMIFS(Generation_2!$C:$C,Generation_2!$A:$A,$B$182,Generation_2!$B:$B,$H186)</f>
        <v>-21328.704592132184</v>
      </c>
      <c r="Q186" s="1">
        <f>SUMIFS(Generation_2!K:K,Generation_2!$A:$A,$B$182,Generation_2!$B:$B,$H186)-SUMIFS(Generation_2!$C:$C,Generation_2!$A:$A,$B$182,Generation_2!$B:$B,$H186)</f>
        <v>-23863.597215274553</v>
      </c>
      <c r="R186" s="1">
        <f>SUMIFS(Generation_2!L:L,Generation_2!$A:$A,$B$182,Generation_2!$B:$B,$H186)-SUMIFS(Generation_2!$C:$C,Generation_2!$A:$A,$B$182,Generation_2!$B:$B,$H186)</f>
        <v>-23922.740624534745</v>
      </c>
      <c r="S186" s="1">
        <f>SUMIFS(Generation_2!M:M,Generation_2!$A:$A,$B$182,Generation_2!$B:$B,$H186)-SUMIFS(Generation_2!$C:$C,Generation_2!$A:$A,$B$182,Generation_2!$B:$B,$H186)</f>
        <v>-24385.517775046061</v>
      </c>
      <c r="T186" s="1">
        <f>SUMIFS(Generation_2!N:N,Generation_2!$A:$A,$B$182,Generation_2!$B:$B,$H186)-SUMIFS(Generation_2!$C:$C,Generation_2!$A:$A,$B$182,Generation_2!$B:$B,$H186)</f>
        <v>-24255.624305179517</v>
      </c>
      <c r="U186" s="1">
        <f>SUMIFS(Generation_2!O:O,Generation_2!$A:$A,$B$182,Generation_2!$B:$B,$H186)-SUMIFS(Generation_2!$C:$C,Generation_2!$A:$A,$B$182,Generation_2!$B:$B,$H186)</f>
        <v>-24144.640193462161</v>
      </c>
      <c r="V186" s="1">
        <f>SUMIFS(Generation_2!P:P,Generation_2!$A:$A,$B$182,Generation_2!$B:$B,$H186)-SUMIFS(Generation_2!$C:$C,Generation_2!$A:$A,$B$182,Generation_2!$B:$B,$H186)</f>
        <v>-24368.625096098345</v>
      </c>
      <c r="W186" s="1">
        <f>SUMIFS(Generation_2!Q:Q,Generation_2!$A:$A,$B$182,Generation_2!$B:$B,$H186)-SUMIFS(Generation_2!$C:$C,Generation_2!$A:$A,$B$182,Generation_2!$B:$B,$H186)</f>
        <v>-24950.039770659456</v>
      </c>
      <c r="X186" s="1">
        <f>SUMIFS(Generation_2!R:R,Generation_2!$A:$A,$B$182,Generation_2!$B:$B,$H186)-SUMIFS(Generation_2!$C:$C,Generation_2!$A:$A,$B$182,Generation_2!$B:$B,$H186)</f>
        <v>-31432.726216147887</v>
      </c>
      <c r="Y186" s="1">
        <f>SUMIFS(Generation_2!S:S,Generation_2!$A:$A,$B$182,Generation_2!$B:$B,$H186)-SUMIFS(Generation_2!$C:$C,Generation_2!$A:$A,$B$182,Generation_2!$B:$B,$H186)</f>
        <v>-31432.726216147887</v>
      </c>
      <c r="Z186" s="1">
        <f>SUMIFS(Generation_2!T:T,Generation_2!$A:$A,$B$182,Generation_2!$B:$B,$H186)-SUMIFS(Generation_2!$C:$C,Generation_2!$A:$A,$B$182,Generation_2!$B:$B,$H186)</f>
        <v>-31432.726216147887</v>
      </c>
      <c r="AA186" s="1">
        <f>SUMIFS(Generation_2!U:U,Generation_2!$A:$A,$B$182,Generation_2!$B:$B,$H186)-SUMIFS(Generation_2!$C:$C,Generation_2!$A:$A,$B$182,Generation_2!$B:$B,$H186)</f>
        <v>-31432.726216147887</v>
      </c>
      <c r="AB186" s="1">
        <f>SUMIFS(Generation_2!V:V,Generation_2!$A:$A,$B$182,Generation_2!$B:$B,$H186)-SUMIFS(Generation_2!$C:$C,Generation_2!$A:$A,$B$182,Generation_2!$B:$B,$H186)</f>
        <v>-31432.726216147887</v>
      </c>
      <c r="AC186" s="1">
        <f>SUMIFS(Generation_2!W:W,Generation_2!$A:$A,$B$182,Generation_2!$B:$B,$H186)-SUMIFS(Generation_2!$C:$C,Generation_2!$A:$A,$B$182,Generation_2!$B:$B,$H186)</f>
        <v>-31432.726216147887</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-12.5402724034725</v>
      </c>
      <c r="K187" s="1">
        <f>SUMIFS(Generation_2!E:E,Generation_2!$A:$A,$B$182,Generation_2!$B:$B,$H187)-SUMIFS(Generation_2!$C:$C,Generation_2!$A:$A,$B$182,Generation_2!$B:$B,$H187)</f>
        <v>-236.09803787019837</v>
      </c>
      <c r="L187" s="1">
        <f>SUMIFS(Generation_2!F:F,Generation_2!$A:$A,$B$182,Generation_2!$B:$B,$H187)-SUMIFS(Generation_2!$C:$C,Generation_2!$A:$A,$B$182,Generation_2!$B:$B,$H187)</f>
        <v>-1139.5744896328576</v>
      </c>
      <c r="M187" s="1">
        <f>SUMIFS(Generation_2!G:G,Generation_2!$A:$A,$B$182,Generation_2!$B:$B,$H187)-SUMIFS(Generation_2!$C:$C,Generation_2!$A:$A,$B$182,Generation_2!$B:$B,$H187)</f>
        <v>-958.13148314723912</v>
      </c>
      <c r="N187" s="1">
        <f>SUMIFS(Generation_2!H:H,Generation_2!$A:$A,$B$182,Generation_2!$B:$B,$H187)-SUMIFS(Generation_2!$C:$C,Generation_2!$A:$A,$B$182,Generation_2!$B:$B,$H187)</f>
        <v>-910.17065047700771</v>
      </c>
      <c r="O187" s="1">
        <f>SUMIFS(Generation_2!I:I,Generation_2!$A:$A,$B$182,Generation_2!$B:$B,$H187)-SUMIFS(Generation_2!$C:$C,Generation_2!$A:$A,$B$182,Generation_2!$B:$B,$H187)</f>
        <v>1928.5089957956066</v>
      </c>
      <c r="P187" s="1">
        <f>SUMIFS(Generation_2!J:J,Generation_2!$A:$A,$B$182,Generation_2!$B:$B,$H187)-SUMIFS(Generation_2!$C:$C,Generation_2!$A:$A,$B$182,Generation_2!$B:$B,$H187)</f>
        <v>-298.21870436035033</v>
      </c>
      <c r="Q187" s="1">
        <f>SUMIFS(Generation_2!K:K,Generation_2!$A:$A,$B$182,Generation_2!$B:$B,$H187)-SUMIFS(Generation_2!$C:$C,Generation_2!$A:$A,$B$182,Generation_2!$B:$B,$H187)</f>
        <v>-111.05078143497894</v>
      </c>
      <c r="R187" s="1">
        <f>SUMIFS(Generation_2!L:L,Generation_2!$A:$A,$B$182,Generation_2!$B:$B,$H187)-SUMIFS(Generation_2!$C:$C,Generation_2!$A:$A,$B$182,Generation_2!$B:$B,$H187)</f>
        <v>1829.6706819801689</v>
      </c>
      <c r="S187" s="1">
        <f>SUMIFS(Generation_2!M:M,Generation_2!$A:$A,$B$182,Generation_2!$B:$B,$H187)-SUMIFS(Generation_2!$C:$C,Generation_2!$A:$A,$B$182,Generation_2!$B:$B,$H187)</f>
        <v>864.19173727727866</v>
      </c>
      <c r="T187" s="1">
        <f>SUMIFS(Generation_2!N:N,Generation_2!$A:$A,$B$182,Generation_2!$B:$B,$H187)-SUMIFS(Generation_2!$C:$C,Generation_2!$A:$A,$B$182,Generation_2!$B:$B,$H187)</f>
        <v>3021.6687284229461</v>
      </c>
      <c r="U187" s="1">
        <f>SUMIFS(Generation_2!O:O,Generation_2!$A:$A,$B$182,Generation_2!$B:$B,$H187)-SUMIFS(Generation_2!$C:$C,Generation_2!$A:$A,$B$182,Generation_2!$B:$B,$H187)</f>
        <v>2721.7886451098034</v>
      </c>
      <c r="V187" s="1">
        <f>SUMIFS(Generation_2!P:P,Generation_2!$A:$A,$B$182,Generation_2!$B:$B,$H187)-SUMIFS(Generation_2!$C:$C,Generation_2!$A:$A,$B$182,Generation_2!$B:$B,$H187)</f>
        <v>2411.0841665603252</v>
      </c>
      <c r="W187" s="1">
        <f>SUMIFS(Generation_2!Q:Q,Generation_2!$A:$A,$B$182,Generation_2!$B:$B,$H187)-SUMIFS(Generation_2!$C:$C,Generation_2!$A:$A,$B$182,Generation_2!$B:$B,$H187)</f>
        <v>555.90892346151577</v>
      </c>
      <c r="X187" s="1">
        <f>SUMIFS(Generation_2!R:R,Generation_2!$A:$A,$B$182,Generation_2!$B:$B,$H187)-SUMIFS(Generation_2!$C:$C,Generation_2!$A:$A,$B$182,Generation_2!$B:$B,$H187)</f>
        <v>987.9252431637683</v>
      </c>
      <c r="Y187" s="1">
        <f>SUMIFS(Generation_2!S:S,Generation_2!$A:$A,$B$182,Generation_2!$B:$B,$H187)-SUMIFS(Generation_2!$C:$C,Generation_2!$A:$A,$B$182,Generation_2!$B:$B,$H187)</f>
        <v>1957.4969357492932</v>
      </c>
      <c r="Z187" s="1">
        <f>SUMIFS(Generation_2!T:T,Generation_2!$A:$A,$B$182,Generation_2!$B:$B,$H187)-SUMIFS(Generation_2!$C:$C,Generation_2!$A:$A,$B$182,Generation_2!$B:$B,$H187)</f>
        <v>274.79957745868433</v>
      </c>
      <c r="AA187" s="1">
        <f>SUMIFS(Generation_2!U:U,Generation_2!$A:$A,$B$182,Generation_2!$B:$B,$H187)-SUMIFS(Generation_2!$C:$C,Generation_2!$A:$A,$B$182,Generation_2!$B:$B,$H187)</f>
        <v>-474.01983188566783</v>
      </c>
      <c r="AB187" s="1">
        <f>SUMIFS(Generation_2!V:V,Generation_2!$A:$A,$B$182,Generation_2!$B:$B,$H187)-SUMIFS(Generation_2!$C:$C,Generation_2!$A:$A,$B$182,Generation_2!$B:$B,$H187)</f>
        <v>1132.752477294272</v>
      </c>
      <c r="AC187" s="1">
        <f>SUMIFS(Generation_2!W:W,Generation_2!$A:$A,$B$182,Generation_2!$B:$B,$H187)-SUMIFS(Generation_2!$C:$C,Generation_2!$A:$A,$B$182,Generation_2!$B:$B,$H187)</f>
        <v>787.72558596736189</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-24.817949613370757</v>
      </c>
      <c r="K188" s="1">
        <f>SUMIFS(Generation_2!E:E,Generation_2!$A:$A,$B$182,Generation_2!$B:$B,$H188)-SUMIFS(Generation_2!$C:$C,Generation_2!$A:$A,$B$182,Generation_2!$B:$B,$H188)</f>
        <v>36.362984421377661</v>
      </c>
      <c r="L188" s="1">
        <f>SUMIFS(Generation_2!F:F,Generation_2!$A:$A,$B$182,Generation_2!$B:$B,$H188)-SUMIFS(Generation_2!$C:$C,Generation_2!$A:$A,$B$182,Generation_2!$B:$B,$H188)</f>
        <v>-26.764126210852226</v>
      </c>
      <c r="M188" s="1">
        <f>SUMIFS(Generation_2!G:G,Generation_2!$A:$A,$B$182,Generation_2!$B:$B,$H188)-SUMIFS(Generation_2!$C:$C,Generation_2!$A:$A,$B$182,Generation_2!$B:$B,$H188)</f>
        <v>18.328663629903588</v>
      </c>
      <c r="N188" s="1">
        <f>SUMIFS(Generation_2!H:H,Generation_2!$A:$A,$B$182,Generation_2!$B:$B,$H188)-SUMIFS(Generation_2!$C:$C,Generation_2!$A:$A,$B$182,Generation_2!$B:$B,$H188)</f>
        <v>33.144599796231859</v>
      </c>
      <c r="O188" s="1">
        <f>SUMIFS(Generation_2!I:I,Generation_2!$A:$A,$B$182,Generation_2!$B:$B,$H188)-SUMIFS(Generation_2!$C:$C,Generation_2!$A:$A,$B$182,Generation_2!$B:$B,$H188)</f>
        <v>821.85808475976376</v>
      </c>
      <c r="P188" s="1">
        <f>SUMIFS(Generation_2!J:J,Generation_2!$A:$A,$B$182,Generation_2!$B:$B,$H188)-SUMIFS(Generation_2!$C:$C,Generation_2!$A:$A,$B$182,Generation_2!$B:$B,$H188)</f>
        <v>228.94273791974089</v>
      </c>
      <c r="Q188" s="1">
        <f>SUMIFS(Generation_2!K:K,Generation_2!$A:$A,$B$182,Generation_2!$B:$B,$H188)-SUMIFS(Generation_2!$C:$C,Generation_2!$A:$A,$B$182,Generation_2!$B:$B,$H188)</f>
        <v>189.41497087655662</v>
      </c>
      <c r="R188" s="1">
        <f>SUMIFS(Generation_2!L:L,Generation_2!$A:$A,$B$182,Generation_2!$B:$B,$H188)-SUMIFS(Generation_2!$C:$C,Generation_2!$A:$A,$B$182,Generation_2!$B:$B,$H188)</f>
        <v>658.49096866254763</v>
      </c>
      <c r="S188" s="1">
        <f>SUMIFS(Generation_2!M:M,Generation_2!$A:$A,$B$182,Generation_2!$B:$B,$H188)-SUMIFS(Generation_2!$C:$C,Generation_2!$A:$A,$B$182,Generation_2!$B:$B,$H188)</f>
        <v>179.1529228210421</v>
      </c>
      <c r="T188" s="1">
        <f>SUMIFS(Generation_2!N:N,Generation_2!$A:$A,$B$182,Generation_2!$B:$B,$H188)-SUMIFS(Generation_2!$C:$C,Generation_2!$A:$A,$B$182,Generation_2!$B:$B,$H188)</f>
        <v>949.07283250558271</v>
      </c>
      <c r="U188" s="1">
        <f>SUMIFS(Generation_2!O:O,Generation_2!$A:$A,$B$182,Generation_2!$B:$B,$H188)-SUMIFS(Generation_2!$C:$C,Generation_2!$A:$A,$B$182,Generation_2!$B:$B,$H188)</f>
        <v>420.55246510124857</v>
      </c>
      <c r="V188" s="1">
        <f>SUMIFS(Generation_2!P:P,Generation_2!$A:$A,$B$182,Generation_2!$B:$B,$H188)-SUMIFS(Generation_2!$C:$C,Generation_2!$A:$A,$B$182,Generation_2!$B:$B,$H188)</f>
        <v>575.87188260745643</v>
      </c>
      <c r="W188" s="1">
        <f>SUMIFS(Generation_2!Q:Q,Generation_2!$A:$A,$B$182,Generation_2!$B:$B,$H188)-SUMIFS(Generation_2!$C:$C,Generation_2!$A:$A,$B$182,Generation_2!$B:$B,$H188)</f>
        <v>158.93805548620784</v>
      </c>
      <c r="X188" s="1">
        <f>SUMIFS(Generation_2!R:R,Generation_2!$A:$A,$B$182,Generation_2!$B:$B,$H188)-SUMIFS(Generation_2!$C:$C,Generation_2!$A:$A,$B$182,Generation_2!$B:$B,$H188)</f>
        <v>419.25439537915429</v>
      </c>
      <c r="Y188" s="1">
        <f>SUMIFS(Generation_2!S:S,Generation_2!$A:$A,$B$182,Generation_2!$B:$B,$H188)-SUMIFS(Generation_2!$C:$C,Generation_2!$A:$A,$B$182,Generation_2!$B:$B,$H188)</f>
        <v>2465.5491295871498</v>
      </c>
      <c r="Z188" s="1">
        <f>SUMIFS(Generation_2!T:T,Generation_2!$A:$A,$B$182,Generation_2!$B:$B,$H188)-SUMIFS(Generation_2!$C:$C,Generation_2!$A:$A,$B$182,Generation_2!$B:$B,$H188)</f>
        <v>810.98481513172828</v>
      </c>
      <c r="AA188" s="1">
        <f>SUMIFS(Generation_2!U:U,Generation_2!$A:$A,$B$182,Generation_2!$B:$B,$H188)-SUMIFS(Generation_2!$C:$C,Generation_2!$A:$A,$B$182,Generation_2!$B:$B,$H188)</f>
        <v>313.25872563207736</v>
      </c>
      <c r="AB188" s="1">
        <f>SUMIFS(Generation_2!V:V,Generation_2!$A:$A,$B$182,Generation_2!$B:$B,$H188)-SUMIFS(Generation_2!$C:$C,Generation_2!$A:$A,$B$182,Generation_2!$B:$B,$H188)</f>
        <v>1423.8334668932273</v>
      </c>
      <c r="AC188" s="1">
        <f>SUMIFS(Generation_2!W:W,Generation_2!$A:$A,$B$182,Generation_2!$B:$B,$H188)-SUMIFS(Generation_2!$C:$C,Generation_2!$A:$A,$B$182,Generation_2!$B:$B,$H188)</f>
        <v>1046.1278078105715</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-2725.6917353005938</v>
      </c>
      <c r="K189" s="1">
        <f>SUMIFS(Generation_2!E:E,Generation_2!$A:$A,$B$182,Generation_2!$B:$B,$H189)-SUMIFS(Generation_2!$C:$C,Generation_2!$A:$A,$B$182,Generation_2!$B:$B,$H189)</f>
        <v>-2830.9363366628186</v>
      </c>
      <c r="L189" s="1">
        <f>SUMIFS(Generation_2!F:F,Generation_2!$A:$A,$B$182,Generation_2!$B:$B,$H189)-SUMIFS(Generation_2!$C:$C,Generation_2!$A:$A,$B$182,Generation_2!$B:$B,$H189)</f>
        <v>173.20641987196723</v>
      </c>
      <c r="M189" s="1">
        <f>SUMIFS(Generation_2!G:G,Generation_2!$A:$A,$B$182,Generation_2!$B:$B,$H189)-SUMIFS(Generation_2!$C:$C,Generation_2!$A:$A,$B$182,Generation_2!$B:$B,$H189)</f>
        <v>-1556.1847702184223</v>
      </c>
      <c r="N189" s="1">
        <f>SUMIFS(Generation_2!H:H,Generation_2!$A:$A,$B$182,Generation_2!$B:$B,$H189)-SUMIFS(Generation_2!$C:$C,Generation_2!$A:$A,$B$182,Generation_2!$B:$B,$H189)</f>
        <v>-399.78529572353546</v>
      </c>
      <c r="O189" s="1">
        <f>SUMIFS(Generation_2!I:I,Generation_2!$A:$A,$B$182,Generation_2!$B:$B,$H189)-SUMIFS(Generation_2!$C:$C,Generation_2!$A:$A,$B$182,Generation_2!$B:$B,$H189)</f>
        <v>-5443.2450657825539</v>
      </c>
      <c r="P189" s="1">
        <f>SUMIFS(Generation_2!J:J,Generation_2!$A:$A,$B$182,Generation_2!$B:$B,$H189)-SUMIFS(Generation_2!$C:$C,Generation_2!$A:$A,$B$182,Generation_2!$B:$B,$H189)</f>
        <v>559.5304600855161</v>
      </c>
      <c r="Q189" s="1">
        <f>SUMIFS(Generation_2!K:K,Generation_2!$A:$A,$B$182,Generation_2!$B:$B,$H189)-SUMIFS(Generation_2!$C:$C,Generation_2!$A:$A,$B$182,Generation_2!$B:$B,$H189)</f>
        <v>-187.34651742782808</v>
      </c>
      <c r="R189" s="1">
        <f>SUMIFS(Generation_2!L:L,Generation_2!$A:$A,$B$182,Generation_2!$B:$B,$H189)-SUMIFS(Generation_2!$C:$C,Generation_2!$A:$A,$B$182,Generation_2!$B:$B,$H189)</f>
        <v>-2934.9374260709665</v>
      </c>
      <c r="S189" s="1">
        <f>SUMIFS(Generation_2!M:M,Generation_2!$A:$A,$B$182,Generation_2!$B:$B,$H189)-SUMIFS(Generation_2!$C:$C,Generation_2!$A:$A,$B$182,Generation_2!$B:$B,$H189)</f>
        <v>559.7954356848204</v>
      </c>
      <c r="T189" s="1">
        <f>SUMIFS(Generation_2!N:N,Generation_2!$A:$A,$B$182,Generation_2!$B:$B,$H189)-SUMIFS(Generation_2!$C:$C,Generation_2!$A:$A,$B$182,Generation_2!$B:$B,$H189)</f>
        <v>-1742.9637145014694</v>
      </c>
      <c r="U189" s="1">
        <f>SUMIFS(Generation_2!O:O,Generation_2!$A:$A,$B$182,Generation_2!$B:$B,$H189)-SUMIFS(Generation_2!$C:$C,Generation_2!$A:$A,$B$182,Generation_2!$B:$B,$H189)</f>
        <v>-2075.4093708381715</v>
      </c>
      <c r="V189" s="1">
        <f>SUMIFS(Generation_2!P:P,Generation_2!$A:$A,$B$182,Generation_2!$B:$B,$H189)-SUMIFS(Generation_2!$C:$C,Generation_2!$A:$A,$B$182,Generation_2!$B:$B,$H189)</f>
        <v>243.20479410374537</v>
      </c>
      <c r="W189" s="1">
        <f>SUMIFS(Generation_2!Q:Q,Generation_2!$A:$A,$B$182,Generation_2!$B:$B,$H189)-SUMIFS(Generation_2!$C:$C,Generation_2!$A:$A,$B$182,Generation_2!$B:$B,$H189)</f>
        <v>-1931.2880591706671</v>
      </c>
      <c r="X189" s="1">
        <f>SUMIFS(Generation_2!R:R,Generation_2!$A:$A,$B$182,Generation_2!$B:$B,$H189)-SUMIFS(Generation_2!$C:$C,Generation_2!$A:$A,$B$182,Generation_2!$B:$B,$H189)</f>
        <v>-207.11289282487269</v>
      </c>
      <c r="Y189" s="1">
        <f>SUMIFS(Generation_2!S:S,Generation_2!$A:$A,$B$182,Generation_2!$B:$B,$H189)-SUMIFS(Generation_2!$C:$C,Generation_2!$A:$A,$B$182,Generation_2!$B:$B,$H189)</f>
        <v>-6352.2440043199877</v>
      </c>
      <c r="Z189" s="1">
        <f>SUMIFS(Generation_2!T:T,Generation_2!$A:$A,$B$182,Generation_2!$B:$B,$H189)-SUMIFS(Generation_2!$C:$C,Generation_2!$A:$A,$B$182,Generation_2!$B:$B,$H189)</f>
        <v>1204.5747642160495</v>
      </c>
      <c r="AA189" s="1">
        <f>SUMIFS(Generation_2!U:U,Generation_2!$A:$A,$B$182,Generation_2!$B:$B,$H189)-SUMIFS(Generation_2!$C:$C,Generation_2!$A:$A,$B$182,Generation_2!$B:$B,$H189)</f>
        <v>-236.53516825661609</v>
      </c>
      <c r="AB189" s="1">
        <f>SUMIFS(Generation_2!V:V,Generation_2!$A:$A,$B$182,Generation_2!$B:$B,$H189)-SUMIFS(Generation_2!$C:$C,Generation_2!$A:$A,$B$182,Generation_2!$B:$B,$H189)</f>
        <v>-3726.2161550499186</v>
      </c>
      <c r="AC189" s="1">
        <f>SUMIFS(Generation_2!W:W,Generation_2!$A:$A,$B$182,Generation_2!$B:$B,$H189)-SUMIFS(Generation_2!$C:$C,Generation_2!$A:$A,$B$182,Generation_2!$B:$B,$H189)</f>
        <v>-1333.3696590196851</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160.9215602392224</v>
      </c>
      <c r="K190" s="1">
        <f>SUMIFS(Generation_2!E:E,Generation_2!$A:$A,$B$182,Generation_2!$B:$B,$H190)-SUMIFS(Generation_2!$C:$C,Generation_2!$A:$A,$B$182,Generation_2!$B:$B,$H190)</f>
        <v>493.57998125673561</v>
      </c>
      <c r="L190" s="1">
        <f>SUMIFS(Generation_2!F:F,Generation_2!$A:$A,$B$182,Generation_2!$B:$B,$H190)-SUMIFS(Generation_2!$C:$C,Generation_2!$A:$A,$B$182,Generation_2!$B:$B,$H190)</f>
        <v>1362.2805059910779</v>
      </c>
      <c r="M190" s="1">
        <f>SUMIFS(Generation_2!G:G,Generation_2!$A:$A,$B$182,Generation_2!$B:$B,$H190)-SUMIFS(Generation_2!$C:$C,Generation_2!$A:$A,$B$182,Generation_2!$B:$B,$H190)</f>
        <v>5185.5242921980871</v>
      </c>
      <c r="N190" s="1">
        <f>SUMIFS(Generation_2!H:H,Generation_2!$A:$A,$B$182,Generation_2!$B:$B,$H190)-SUMIFS(Generation_2!$C:$C,Generation_2!$A:$A,$B$182,Generation_2!$B:$B,$H190)</f>
        <v>5680.7734667316527</v>
      </c>
      <c r="O190" s="1">
        <f>SUMIFS(Generation_2!I:I,Generation_2!$A:$A,$B$182,Generation_2!$B:$B,$H190)-SUMIFS(Generation_2!$C:$C,Generation_2!$A:$A,$B$182,Generation_2!$B:$B,$H190)</f>
        <v>6766.0670098134533</v>
      </c>
      <c r="P190" s="1">
        <f>SUMIFS(Generation_2!J:J,Generation_2!$A:$A,$B$182,Generation_2!$B:$B,$H190)-SUMIFS(Generation_2!$C:$C,Generation_2!$A:$A,$B$182,Generation_2!$B:$B,$H190)</f>
        <v>8770.6668400816106</v>
      </c>
      <c r="Q190" s="1">
        <f>SUMIFS(Generation_2!K:K,Generation_2!$A:$A,$B$182,Generation_2!$B:$B,$H190)-SUMIFS(Generation_2!$C:$C,Generation_2!$A:$A,$B$182,Generation_2!$B:$B,$H190)</f>
        <v>9284.6115773623405</v>
      </c>
      <c r="R190" s="1">
        <f>SUMIFS(Generation_2!L:L,Generation_2!$A:$A,$B$182,Generation_2!$B:$B,$H190)-SUMIFS(Generation_2!$C:$C,Generation_2!$A:$A,$B$182,Generation_2!$B:$B,$H190)</f>
        <v>10111.117768616936</v>
      </c>
      <c r="S190" s="1">
        <f>SUMIFS(Generation_2!M:M,Generation_2!$A:$A,$B$182,Generation_2!$B:$B,$H190)-SUMIFS(Generation_2!$C:$C,Generation_2!$A:$A,$B$182,Generation_2!$B:$B,$H190)</f>
        <v>10514.383861656106</v>
      </c>
      <c r="T190" s="1">
        <f>SUMIFS(Generation_2!N:N,Generation_2!$A:$A,$B$182,Generation_2!$B:$B,$H190)-SUMIFS(Generation_2!$C:$C,Generation_2!$A:$A,$B$182,Generation_2!$B:$B,$H190)</f>
        <v>12177.1681083148</v>
      </c>
      <c r="U190" s="1">
        <f>SUMIFS(Generation_2!O:O,Generation_2!$A:$A,$B$182,Generation_2!$B:$B,$H190)-SUMIFS(Generation_2!$C:$C,Generation_2!$A:$A,$B$182,Generation_2!$B:$B,$H190)</f>
        <v>12836.524442966227</v>
      </c>
      <c r="V190" s="1">
        <f>SUMIFS(Generation_2!P:P,Generation_2!$A:$A,$B$182,Generation_2!$B:$B,$H190)-SUMIFS(Generation_2!$C:$C,Generation_2!$A:$A,$B$182,Generation_2!$B:$B,$H190)</f>
        <v>12907.338566588111</v>
      </c>
      <c r="W190" s="1">
        <f>SUMIFS(Generation_2!Q:Q,Generation_2!$A:$A,$B$182,Generation_2!$B:$B,$H190)-SUMIFS(Generation_2!$C:$C,Generation_2!$A:$A,$B$182,Generation_2!$B:$B,$H190)</f>
        <v>18460.95539315516</v>
      </c>
      <c r="X190" s="1">
        <f>SUMIFS(Generation_2!R:R,Generation_2!$A:$A,$B$182,Generation_2!$B:$B,$H190)-SUMIFS(Generation_2!$C:$C,Generation_2!$A:$A,$B$182,Generation_2!$B:$B,$H190)</f>
        <v>19425.706967756018</v>
      </c>
      <c r="Y190" s="1">
        <f>SUMIFS(Generation_2!S:S,Generation_2!$A:$A,$B$182,Generation_2!$B:$B,$H190)-SUMIFS(Generation_2!$C:$C,Generation_2!$A:$A,$B$182,Generation_2!$B:$B,$H190)</f>
        <v>21569.161598942868</v>
      </c>
      <c r="Z190" s="1">
        <f>SUMIFS(Generation_2!T:T,Generation_2!$A:$A,$B$182,Generation_2!$B:$B,$H190)-SUMIFS(Generation_2!$C:$C,Generation_2!$A:$A,$B$182,Generation_2!$B:$B,$H190)</f>
        <v>20766.498456350873</v>
      </c>
      <c r="AA190" s="1">
        <f>SUMIFS(Generation_2!U:U,Generation_2!$A:$A,$B$182,Generation_2!$B:$B,$H190)-SUMIFS(Generation_2!$C:$C,Generation_2!$A:$A,$B$182,Generation_2!$B:$B,$H190)</f>
        <v>21938.029754332994</v>
      </c>
      <c r="AB190" s="1">
        <f>SUMIFS(Generation_2!V:V,Generation_2!$A:$A,$B$182,Generation_2!$B:$B,$H190)-SUMIFS(Generation_2!$C:$C,Generation_2!$A:$A,$B$182,Generation_2!$B:$B,$H190)</f>
        <v>22659.201445038529</v>
      </c>
      <c r="AC190" s="1">
        <f>SUMIFS(Generation_2!W:W,Generation_2!$A:$A,$B$182,Generation_2!$B:$B,$H190)-SUMIFS(Generation_2!$C:$C,Generation_2!$A:$A,$B$182,Generation_2!$B:$B,$H190)</f>
        <v>23584.75110123404</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269.24220066703543</v>
      </c>
      <c r="K191" s="1">
        <f>SUMIFS(Generation_2!E:E,Generation_2!$A:$A,$B$182,Generation_2!$B:$B,$H191)-SUMIFS(Generation_2!$C:$C,Generation_2!$A:$A,$B$182,Generation_2!$B:$B,$H191)</f>
        <v>442.58994095728104</v>
      </c>
      <c r="L191" s="1">
        <f>SUMIFS(Generation_2!F:F,Generation_2!$A:$A,$B$182,Generation_2!$B:$B,$H191)-SUMIFS(Generation_2!$C:$C,Generation_2!$A:$A,$B$182,Generation_2!$B:$B,$H191)</f>
        <v>724.54726110840716</v>
      </c>
      <c r="M191" s="1">
        <f>SUMIFS(Generation_2!G:G,Generation_2!$A:$A,$B$182,Generation_2!$B:$B,$H191)-SUMIFS(Generation_2!$C:$C,Generation_2!$A:$A,$B$182,Generation_2!$B:$B,$H191)</f>
        <v>878.56966620688672</v>
      </c>
      <c r="N191" s="1">
        <f>SUMIFS(Generation_2!H:H,Generation_2!$A:$A,$B$182,Generation_2!$B:$B,$H191)-SUMIFS(Generation_2!$C:$C,Generation_2!$A:$A,$B$182,Generation_2!$B:$B,$H191)</f>
        <v>947.7933771667615</v>
      </c>
      <c r="O191" s="1">
        <f>SUMIFS(Generation_2!I:I,Generation_2!$A:$A,$B$182,Generation_2!$B:$B,$H191)-SUMIFS(Generation_2!$C:$C,Generation_2!$A:$A,$B$182,Generation_2!$B:$B,$H191)</f>
        <v>1074.3254558319695</v>
      </c>
      <c r="P191" s="1">
        <f>SUMIFS(Generation_2!J:J,Generation_2!$A:$A,$B$182,Generation_2!$B:$B,$H191)-SUMIFS(Generation_2!$C:$C,Generation_2!$A:$A,$B$182,Generation_2!$B:$B,$H191)</f>
        <v>1208.9270042506218</v>
      </c>
      <c r="Q191" s="1">
        <f>SUMIFS(Generation_2!K:K,Generation_2!$A:$A,$B$182,Generation_2!$B:$B,$H191)-SUMIFS(Generation_2!$C:$C,Generation_2!$A:$A,$B$182,Generation_2!$B:$B,$H191)</f>
        <v>1355.5021168115411</v>
      </c>
      <c r="R191" s="1">
        <f>SUMIFS(Generation_2!L:L,Generation_2!$A:$A,$B$182,Generation_2!$B:$B,$H191)-SUMIFS(Generation_2!$C:$C,Generation_2!$A:$A,$B$182,Generation_2!$B:$B,$H191)</f>
        <v>1514.8925400417122</v>
      </c>
      <c r="S191" s="1">
        <f>SUMIFS(Generation_2!M:M,Generation_2!$A:$A,$B$182,Generation_2!$B:$B,$H191)-SUMIFS(Generation_2!$C:$C,Generation_2!$A:$A,$B$182,Generation_2!$B:$B,$H191)</f>
        <v>1675.7818957051375</v>
      </c>
      <c r="T191" s="1">
        <f>SUMIFS(Generation_2!N:N,Generation_2!$A:$A,$B$182,Generation_2!$B:$B,$H191)-SUMIFS(Generation_2!$C:$C,Generation_2!$A:$A,$B$182,Generation_2!$B:$B,$H191)</f>
        <v>1826.0930586342186</v>
      </c>
      <c r="U191" s="1">
        <f>SUMIFS(Generation_2!O:O,Generation_2!$A:$A,$B$182,Generation_2!$B:$B,$H191)-SUMIFS(Generation_2!$C:$C,Generation_2!$A:$A,$B$182,Generation_2!$B:$B,$H191)</f>
        <v>1974.2067171271626</v>
      </c>
      <c r="V191" s="1">
        <f>SUMIFS(Generation_2!P:P,Generation_2!$A:$A,$B$182,Generation_2!$B:$B,$H191)-SUMIFS(Generation_2!$C:$C,Generation_2!$A:$A,$B$182,Generation_2!$B:$B,$H191)</f>
        <v>2139.0123307881345</v>
      </c>
      <c r="W191" s="1">
        <f>SUMIFS(Generation_2!Q:Q,Generation_2!$A:$A,$B$182,Generation_2!$B:$B,$H191)-SUMIFS(Generation_2!$C:$C,Generation_2!$A:$A,$B$182,Generation_2!$B:$B,$H191)</f>
        <v>2312.366385956313</v>
      </c>
      <c r="X191" s="1">
        <f>SUMIFS(Generation_2!R:R,Generation_2!$A:$A,$B$182,Generation_2!$B:$B,$H191)-SUMIFS(Generation_2!$C:$C,Generation_2!$A:$A,$B$182,Generation_2!$B:$B,$H191)</f>
        <v>2557.0734908195127</v>
      </c>
      <c r="Y191" s="1">
        <f>SUMIFS(Generation_2!S:S,Generation_2!$A:$A,$B$182,Generation_2!$B:$B,$H191)-SUMIFS(Generation_2!$C:$C,Generation_2!$A:$A,$B$182,Generation_2!$B:$B,$H191)</f>
        <v>2797.3277118343958</v>
      </c>
      <c r="Z191" s="1">
        <f>SUMIFS(Generation_2!T:T,Generation_2!$A:$A,$B$182,Generation_2!$B:$B,$H191)-SUMIFS(Generation_2!$C:$C,Generation_2!$A:$A,$B$182,Generation_2!$B:$B,$H191)</f>
        <v>3040.0546909027407</v>
      </c>
      <c r="AA191" s="1">
        <f>SUMIFS(Generation_2!U:U,Generation_2!$A:$A,$B$182,Generation_2!$B:$B,$H191)-SUMIFS(Generation_2!$C:$C,Generation_2!$A:$A,$B$182,Generation_2!$B:$B,$H191)</f>
        <v>3283.2785141586446</v>
      </c>
      <c r="AB191" s="1">
        <f>SUMIFS(Generation_2!V:V,Generation_2!$A:$A,$B$182,Generation_2!$B:$B,$H191)-SUMIFS(Generation_2!$C:$C,Generation_2!$A:$A,$B$182,Generation_2!$B:$B,$H191)</f>
        <v>3568.0197183518053</v>
      </c>
      <c r="AC191" s="1">
        <f>SUMIFS(Generation_2!W:W,Generation_2!$A:$A,$B$182,Generation_2!$B:$B,$H191)-SUMIFS(Generation_2!$C:$C,Generation_2!$A:$A,$B$182,Generation_2!$B:$B,$H191)</f>
        <v>3858.1090899014744</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1035.5358161561962</v>
      </c>
      <c r="K192" s="1">
        <f>SUMIFS(Generation_2!E:E,Generation_2!$A:$A,$B$182,Generation_2!$B:$B,$H192)-SUMIFS(Generation_2!$C:$C,Generation_2!$A:$A,$B$182,Generation_2!$B:$B,$H192)</f>
        <v>2143.5225166769087</v>
      </c>
      <c r="L192" s="1">
        <f>SUMIFS(Generation_2!F:F,Generation_2!$A:$A,$B$182,Generation_2!$B:$B,$H192)-SUMIFS(Generation_2!$C:$C,Generation_2!$A:$A,$B$182,Generation_2!$B:$B,$H192)</f>
        <v>3296.9220131942639</v>
      </c>
      <c r="M192" s="1">
        <f>SUMIFS(Generation_2!G:G,Generation_2!$A:$A,$B$182,Generation_2!$B:$B,$H192)-SUMIFS(Generation_2!$C:$C,Generation_2!$A:$A,$B$182,Generation_2!$B:$B,$H192)</f>
        <v>12676.950378779908</v>
      </c>
      <c r="N192" s="1">
        <f>SUMIFS(Generation_2!H:H,Generation_2!$A:$A,$B$182,Generation_2!$B:$B,$H192)-SUMIFS(Generation_2!$C:$C,Generation_2!$A:$A,$B$182,Generation_2!$B:$B,$H192)</f>
        <v>19053.782092721271</v>
      </c>
      <c r="O192" s="1">
        <f>SUMIFS(Generation_2!I:I,Generation_2!$A:$A,$B$182,Generation_2!$B:$B,$H192)-SUMIFS(Generation_2!$C:$C,Generation_2!$A:$A,$B$182,Generation_2!$B:$B,$H192)</f>
        <v>24695.925015708799</v>
      </c>
      <c r="P192" s="1">
        <f>SUMIFS(Generation_2!J:J,Generation_2!$A:$A,$B$182,Generation_2!$B:$B,$H192)-SUMIFS(Generation_2!$C:$C,Generation_2!$A:$A,$B$182,Generation_2!$B:$B,$H192)</f>
        <v>29505.389562967703</v>
      </c>
      <c r="Q192" s="1">
        <f>SUMIFS(Generation_2!K:K,Generation_2!$A:$A,$B$182,Generation_2!$B:$B,$H192)-SUMIFS(Generation_2!$C:$C,Generation_2!$A:$A,$B$182,Generation_2!$B:$B,$H192)</f>
        <v>30911.311835202378</v>
      </c>
      <c r="R192" s="1">
        <f>SUMIFS(Generation_2!L:L,Generation_2!$A:$A,$B$182,Generation_2!$B:$B,$H192)-SUMIFS(Generation_2!$C:$C,Generation_2!$A:$A,$B$182,Generation_2!$B:$B,$H192)</f>
        <v>38080.734538807359</v>
      </c>
      <c r="S192" s="1">
        <f>SUMIFS(Generation_2!M:M,Generation_2!$A:$A,$B$182,Generation_2!$B:$B,$H192)-SUMIFS(Generation_2!$C:$C,Generation_2!$A:$A,$B$182,Generation_2!$B:$B,$H192)</f>
        <v>46444.931400904505</v>
      </c>
      <c r="T192" s="1">
        <f>SUMIFS(Generation_2!N:N,Generation_2!$A:$A,$B$182,Generation_2!$B:$B,$H192)-SUMIFS(Generation_2!$C:$C,Generation_2!$A:$A,$B$182,Generation_2!$B:$B,$H192)</f>
        <v>54747.60673604226</v>
      </c>
      <c r="U192" s="1">
        <f>SUMIFS(Generation_2!O:O,Generation_2!$A:$A,$B$182,Generation_2!$B:$B,$H192)-SUMIFS(Generation_2!$C:$C,Generation_2!$A:$A,$B$182,Generation_2!$B:$B,$H192)</f>
        <v>52637.269792045132</v>
      </c>
      <c r="V192" s="1">
        <f>SUMIFS(Generation_2!P:P,Generation_2!$A:$A,$B$182,Generation_2!$B:$B,$H192)-SUMIFS(Generation_2!$C:$C,Generation_2!$A:$A,$B$182,Generation_2!$B:$B,$H192)</f>
        <v>53778.250629787843</v>
      </c>
      <c r="W192" s="1">
        <f>SUMIFS(Generation_2!Q:Q,Generation_2!$A:$A,$B$182,Generation_2!$B:$B,$H192)-SUMIFS(Generation_2!$C:$C,Generation_2!$A:$A,$B$182,Generation_2!$B:$B,$H192)</f>
        <v>69607.732892007611</v>
      </c>
      <c r="X192" s="1">
        <f>SUMIFS(Generation_2!R:R,Generation_2!$A:$A,$B$182,Generation_2!$B:$B,$H192)-SUMIFS(Generation_2!$C:$C,Generation_2!$A:$A,$B$182,Generation_2!$B:$B,$H192)</f>
        <v>72454.425810751214</v>
      </c>
      <c r="Y192" s="1">
        <f>SUMIFS(Generation_2!S:S,Generation_2!$A:$A,$B$182,Generation_2!$B:$B,$H192)-SUMIFS(Generation_2!$C:$C,Generation_2!$A:$A,$B$182,Generation_2!$B:$B,$H192)</f>
        <v>71144.418895209048</v>
      </c>
      <c r="Z192" s="1">
        <f>SUMIFS(Generation_2!T:T,Generation_2!$A:$A,$B$182,Generation_2!$B:$B,$H192)-SUMIFS(Generation_2!$C:$C,Generation_2!$A:$A,$B$182,Generation_2!$B:$B,$H192)</f>
        <v>75489.408845021724</v>
      </c>
      <c r="AA192" s="1">
        <f>SUMIFS(Generation_2!U:U,Generation_2!$A:$A,$B$182,Generation_2!$B:$B,$H192)-SUMIFS(Generation_2!$C:$C,Generation_2!$A:$A,$B$182,Generation_2!$B:$B,$H192)</f>
        <v>75993.156004129851</v>
      </c>
      <c r="AB192" s="1">
        <f>SUMIFS(Generation_2!V:V,Generation_2!$A:$A,$B$182,Generation_2!$B:$B,$H192)-SUMIFS(Generation_2!$C:$C,Generation_2!$A:$A,$B$182,Generation_2!$B:$B,$H192)</f>
        <v>73112.215126698997</v>
      </c>
      <c r="AC192" s="1">
        <f>SUMIFS(Generation_2!W:W,Generation_2!$A:$A,$B$182,Generation_2!$B:$B,$H192)-SUMIFS(Generation_2!$C:$C,Generation_2!$A:$A,$B$182,Generation_2!$B:$B,$H192)</f>
        <v>74056.108674732983</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2609.5231455561479</v>
      </c>
      <c r="K193" s="1">
        <f>SUMIFS(Generation_2!E:E,Generation_2!$A:$A,$B$182,Generation_2!$B:$B,$H193)-SUMIFS(Generation_2!$C:$C,Generation_2!$A:$A,$B$182,Generation_2!$B:$B,$H193)</f>
        <v>2666.3437231767275</v>
      </c>
      <c r="L193" s="1">
        <f>SUMIFS(Generation_2!F:F,Generation_2!$A:$A,$B$182,Generation_2!$B:$B,$H193)-SUMIFS(Generation_2!$C:$C,Generation_2!$A:$A,$B$182,Generation_2!$B:$B,$H193)</f>
        <v>2516.5702798512011</v>
      </c>
      <c r="M193" s="1">
        <f>SUMIFS(Generation_2!G:G,Generation_2!$A:$A,$B$182,Generation_2!$B:$B,$H193)-SUMIFS(Generation_2!$C:$C,Generation_2!$A:$A,$B$182,Generation_2!$B:$B,$H193)</f>
        <v>7228.0726413655757</v>
      </c>
      <c r="N193" s="1">
        <f>SUMIFS(Generation_2!H:H,Generation_2!$A:$A,$B$182,Generation_2!$B:$B,$H193)-SUMIFS(Generation_2!$C:$C,Generation_2!$A:$A,$B$182,Generation_2!$B:$B,$H193)</f>
        <v>12542.674496588017</v>
      </c>
      <c r="O193" s="1">
        <f>SUMIFS(Generation_2!I:I,Generation_2!$A:$A,$B$182,Generation_2!$B:$B,$H193)-SUMIFS(Generation_2!$C:$C,Generation_2!$A:$A,$B$182,Generation_2!$B:$B,$H193)</f>
        <v>17317.472164383511</v>
      </c>
      <c r="P193" s="1">
        <f>SUMIFS(Generation_2!J:J,Generation_2!$A:$A,$B$182,Generation_2!$B:$B,$H193)-SUMIFS(Generation_2!$C:$C,Generation_2!$A:$A,$B$182,Generation_2!$B:$B,$H193)</f>
        <v>14557.315897127795</v>
      </c>
      <c r="Q193" s="1">
        <f>SUMIFS(Generation_2!K:K,Generation_2!$A:$A,$B$182,Generation_2!$B:$B,$H193)-SUMIFS(Generation_2!$C:$C,Generation_2!$A:$A,$B$182,Generation_2!$B:$B,$H193)</f>
        <v>17164.54326046092</v>
      </c>
      <c r="R193" s="1">
        <f>SUMIFS(Generation_2!L:L,Generation_2!$A:$A,$B$182,Generation_2!$B:$B,$H193)-SUMIFS(Generation_2!$C:$C,Generation_2!$A:$A,$B$182,Generation_2!$B:$B,$H193)</f>
        <v>20398.332205455918</v>
      </c>
      <c r="S193" s="1">
        <f>SUMIFS(Generation_2!M:M,Generation_2!$A:$A,$B$182,Generation_2!$B:$B,$H193)-SUMIFS(Generation_2!$C:$C,Generation_2!$A:$A,$B$182,Generation_2!$B:$B,$H193)</f>
        <v>23962.717360989263</v>
      </c>
      <c r="T193" s="1">
        <f>SUMIFS(Generation_2!N:N,Generation_2!$A:$A,$B$182,Generation_2!$B:$B,$H193)-SUMIFS(Generation_2!$C:$C,Generation_2!$A:$A,$B$182,Generation_2!$B:$B,$H193)</f>
        <v>31905.899478974796</v>
      </c>
      <c r="U193" s="1">
        <f>SUMIFS(Generation_2!O:O,Generation_2!$A:$A,$B$182,Generation_2!$B:$B,$H193)-SUMIFS(Generation_2!$C:$C,Generation_2!$A:$A,$B$182,Generation_2!$B:$B,$H193)</f>
        <v>37571.675591864536</v>
      </c>
      <c r="V193" s="1">
        <f>SUMIFS(Generation_2!P:P,Generation_2!$A:$A,$B$182,Generation_2!$B:$B,$H193)-SUMIFS(Generation_2!$C:$C,Generation_2!$A:$A,$B$182,Generation_2!$B:$B,$H193)</f>
        <v>37271.294281852555</v>
      </c>
      <c r="W193" s="1">
        <f>SUMIFS(Generation_2!Q:Q,Generation_2!$A:$A,$B$182,Generation_2!$B:$B,$H193)-SUMIFS(Generation_2!$C:$C,Generation_2!$A:$A,$B$182,Generation_2!$B:$B,$H193)</f>
        <v>51322.908295761255</v>
      </c>
      <c r="X193" s="1">
        <f>SUMIFS(Generation_2!R:R,Generation_2!$A:$A,$B$182,Generation_2!$B:$B,$H193)-SUMIFS(Generation_2!$C:$C,Generation_2!$A:$A,$B$182,Generation_2!$B:$B,$H193)</f>
        <v>53905.320161110227</v>
      </c>
      <c r="Y193" s="1">
        <f>SUMIFS(Generation_2!S:S,Generation_2!$A:$A,$B$182,Generation_2!$B:$B,$H193)-SUMIFS(Generation_2!$C:$C,Generation_2!$A:$A,$B$182,Generation_2!$B:$B,$H193)</f>
        <v>61150.539104372583</v>
      </c>
      <c r="Z193" s="1">
        <f>SUMIFS(Generation_2!T:T,Generation_2!$A:$A,$B$182,Generation_2!$B:$B,$H193)-SUMIFS(Generation_2!$C:$C,Generation_2!$A:$A,$B$182,Generation_2!$B:$B,$H193)</f>
        <v>53459.129516057015</v>
      </c>
      <c r="AA193" s="1">
        <f>SUMIFS(Generation_2!U:U,Generation_2!$A:$A,$B$182,Generation_2!$B:$B,$H193)-SUMIFS(Generation_2!$C:$C,Generation_2!$A:$A,$B$182,Generation_2!$B:$B,$H193)</f>
        <v>57866.444818663411</v>
      </c>
      <c r="AB193" s="1">
        <f>SUMIFS(Generation_2!V:V,Generation_2!$A:$A,$B$182,Generation_2!$B:$B,$H193)-SUMIFS(Generation_2!$C:$C,Generation_2!$A:$A,$B$182,Generation_2!$B:$B,$H193)</f>
        <v>63322.555733827743</v>
      </c>
      <c r="AC193" s="1">
        <f>SUMIFS(Generation_2!W:W,Generation_2!$A:$A,$B$182,Generation_2!$B:$B,$H193)-SUMIFS(Generation_2!$C:$C,Generation_2!$A:$A,$B$182,Generation_2!$B:$B,$H193)</f>
        <v>65911.963343454277</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2993.3124558320051</v>
      </c>
      <c r="K194" s="1">
        <f>SUMIFS(Generation_2!E:E,Generation_2!$A:$A,$B$182,Generation_2!$B:$B,$H194)-SUMIFS(Generation_2!$C:$C,Generation_2!$A:$A,$B$182,Generation_2!$B:$B,$H194)</f>
        <v>5341.8109366548961</v>
      </c>
      <c r="L194" s="1">
        <f>SUMIFS(Generation_2!F:F,Generation_2!$A:$A,$B$182,Generation_2!$B:$B,$H194)-SUMIFS(Generation_2!$C:$C,Generation_2!$A:$A,$B$182,Generation_2!$B:$B,$H194)</f>
        <v>7676.9172381580975</v>
      </c>
      <c r="M194" s="1">
        <f>SUMIFS(Generation_2!G:G,Generation_2!$A:$A,$B$182,Generation_2!$B:$B,$H194)-SUMIFS(Generation_2!$C:$C,Generation_2!$A:$A,$B$182,Generation_2!$B:$B,$H194)</f>
        <v>9845.9304358747031</v>
      </c>
      <c r="N194" s="1">
        <f>SUMIFS(Generation_2!H:H,Generation_2!$A:$A,$B$182,Generation_2!$B:$B,$H194)-SUMIFS(Generation_2!$C:$C,Generation_2!$A:$A,$B$182,Generation_2!$B:$B,$H194)</f>
        <v>11161.8657418824</v>
      </c>
      <c r="O194" s="1">
        <f>SUMIFS(Generation_2!I:I,Generation_2!$A:$A,$B$182,Generation_2!$B:$B,$H194)-SUMIFS(Generation_2!$C:$C,Generation_2!$A:$A,$B$182,Generation_2!$B:$B,$H194)</f>
        <v>12324.624364095402</v>
      </c>
      <c r="P194" s="1">
        <f>SUMIFS(Generation_2!J:J,Generation_2!$A:$A,$B$182,Generation_2!$B:$B,$H194)-SUMIFS(Generation_2!$C:$C,Generation_2!$A:$A,$B$182,Generation_2!$B:$B,$H194)</f>
        <v>13770.532755979002</v>
      </c>
      <c r="Q194" s="1">
        <f>SUMIFS(Generation_2!K:K,Generation_2!$A:$A,$B$182,Generation_2!$B:$B,$H194)-SUMIFS(Generation_2!$C:$C,Generation_2!$A:$A,$B$182,Generation_2!$B:$B,$H194)</f>
        <v>15173.372549395295</v>
      </c>
      <c r="R194" s="1">
        <f>SUMIFS(Generation_2!L:L,Generation_2!$A:$A,$B$182,Generation_2!$B:$B,$H194)-SUMIFS(Generation_2!$C:$C,Generation_2!$A:$A,$B$182,Generation_2!$B:$B,$H194)</f>
        <v>16297.943822637608</v>
      </c>
      <c r="S194" s="1">
        <f>SUMIFS(Generation_2!M:M,Generation_2!$A:$A,$B$182,Generation_2!$B:$B,$H194)-SUMIFS(Generation_2!$C:$C,Generation_2!$A:$A,$B$182,Generation_2!$B:$B,$H194)</f>
        <v>17896.3733920144</v>
      </c>
      <c r="T194" s="1">
        <f>SUMIFS(Generation_2!N:N,Generation_2!$A:$A,$B$182,Generation_2!$B:$B,$H194)-SUMIFS(Generation_2!$C:$C,Generation_2!$A:$A,$B$182,Generation_2!$B:$B,$H194)</f>
        <v>19334.905974248497</v>
      </c>
      <c r="U194" s="1">
        <f>SUMIFS(Generation_2!O:O,Generation_2!$A:$A,$B$182,Generation_2!$B:$B,$H194)-SUMIFS(Generation_2!$C:$C,Generation_2!$A:$A,$B$182,Generation_2!$B:$B,$H194)</f>
        <v>20384.839056716301</v>
      </c>
      <c r="V194" s="1">
        <f>SUMIFS(Generation_2!P:P,Generation_2!$A:$A,$B$182,Generation_2!$B:$B,$H194)-SUMIFS(Generation_2!$C:$C,Generation_2!$A:$A,$B$182,Generation_2!$B:$B,$H194)</f>
        <v>21568.0005383432</v>
      </c>
      <c r="W194" s="1">
        <f>SUMIFS(Generation_2!Q:Q,Generation_2!$A:$A,$B$182,Generation_2!$B:$B,$H194)-SUMIFS(Generation_2!$C:$C,Generation_2!$A:$A,$B$182,Generation_2!$B:$B,$H194)</f>
        <v>23652.3497283174</v>
      </c>
      <c r="X194" s="1">
        <f>SUMIFS(Generation_2!R:R,Generation_2!$A:$A,$B$182,Generation_2!$B:$B,$H194)-SUMIFS(Generation_2!$C:$C,Generation_2!$A:$A,$B$182,Generation_2!$B:$B,$H194)</f>
        <v>25821.5798284341</v>
      </c>
      <c r="Y194" s="1">
        <f>SUMIFS(Generation_2!S:S,Generation_2!$A:$A,$B$182,Generation_2!$B:$B,$H194)-SUMIFS(Generation_2!$C:$C,Generation_2!$A:$A,$B$182,Generation_2!$B:$B,$H194)</f>
        <v>27181.716807067205</v>
      </c>
      <c r="Z194" s="1">
        <f>SUMIFS(Generation_2!T:T,Generation_2!$A:$A,$B$182,Generation_2!$B:$B,$H194)-SUMIFS(Generation_2!$C:$C,Generation_2!$A:$A,$B$182,Generation_2!$B:$B,$H194)</f>
        <v>28326.250988600194</v>
      </c>
      <c r="AA194" s="1">
        <f>SUMIFS(Generation_2!U:U,Generation_2!$A:$A,$B$182,Generation_2!$B:$B,$H194)-SUMIFS(Generation_2!$C:$C,Generation_2!$A:$A,$B$182,Generation_2!$B:$B,$H194)</f>
        <v>29330.7483403105</v>
      </c>
      <c r="AB194" s="1">
        <f>SUMIFS(Generation_2!V:V,Generation_2!$A:$A,$B$182,Generation_2!$B:$B,$H194)-SUMIFS(Generation_2!$C:$C,Generation_2!$A:$A,$B$182,Generation_2!$B:$B,$H194)</f>
        <v>30721.818490387603</v>
      </c>
      <c r="AC194" s="1">
        <f>SUMIFS(Generation_2!W:W,Generation_2!$A:$A,$B$182,Generation_2!$B:$B,$H194)-SUMIFS(Generation_2!$C:$C,Generation_2!$A:$A,$B$182,Generation_2!$B:$B,$H194)</f>
        <v>32731.027616434396</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1.2937965814170926</v>
      </c>
      <c r="M196" s="1">
        <f>SUMIFS(Generation_2!G:G,Generation_2!$A:$A,$B$182,Generation_2!$B:$B,$H196)-SUMIFS(Generation_2!$C:$C,Generation_2!$A:$A,$B$182,Generation_2!$B:$B,$H196)</f>
        <v>0</v>
      </c>
      <c r="N196" s="1">
        <f>SUMIFS(Generation_2!H:H,Generation_2!$A:$A,$B$182,Generation_2!$B:$B,$H196)-SUMIFS(Generation_2!$C:$C,Generation_2!$A:$A,$B$182,Generation_2!$B:$B,$H196)</f>
        <v>1.4814079375555003</v>
      </c>
      <c r="O196" s="1">
        <f>SUMIFS(Generation_2!I:I,Generation_2!$A:$A,$B$182,Generation_2!$B:$B,$H196)-SUMIFS(Generation_2!$C:$C,Generation_2!$A:$A,$B$182,Generation_2!$B:$B,$H196)</f>
        <v>1.70640692754</v>
      </c>
      <c r="P196" s="1">
        <f>SUMIFS(Generation_2!J:J,Generation_2!$A:$A,$B$182,Generation_2!$B:$B,$H196)-SUMIFS(Generation_2!$C:$C,Generation_2!$A:$A,$B$182,Generation_2!$B:$B,$H196)</f>
        <v>1.8404248237262175</v>
      </c>
      <c r="Q196" s="1">
        <f>SUMIFS(Generation_2!K:K,Generation_2!$A:$A,$B$182,Generation_2!$B:$B,$H196)-SUMIFS(Generation_2!$C:$C,Generation_2!$A:$A,$B$182,Generation_2!$B:$B,$H196)</f>
        <v>2.0620719659709805</v>
      </c>
      <c r="R196" s="1">
        <f>SUMIFS(Generation_2!L:L,Generation_2!$A:$A,$B$182,Generation_2!$B:$B,$H196)-SUMIFS(Generation_2!$C:$C,Generation_2!$A:$A,$B$182,Generation_2!$B:$B,$H196)</f>
        <v>0</v>
      </c>
      <c r="S196" s="1">
        <f>SUMIFS(Generation_2!M:M,Generation_2!$A:$A,$B$182,Generation_2!$B:$B,$H196)-SUMIFS(Generation_2!$C:$C,Generation_2!$A:$A,$B$182,Generation_2!$B:$B,$H196)</f>
        <v>2.8873810030475999</v>
      </c>
      <c r="T196" s="1">
        <f>SUMIFS(Generation_2!N:N,Generation_2!$A:$A,$B$182,Generation_2!$B:$B,$H196)-SUMIFS(Generation_2!$C:$C,Generation_2!$A:$A,$B$182,Generation_2!$B:$B,$H196)</f>
        <v>3.60012063625302</v>
      </c>
      <c r="U196" s="1">
        <f>SUMIFS(Generation_2!O:O,Generation_2!$A:$A,$B$182,Generation_2!$B:$B,$H196)-SUMIFS(Generation_2!$C:$C,Generation_2!$A:$A,$B$182,Generation_2!$B:$B,$H196)</f>
        <v>2.2228658755699997</v>
      </c>
      <c r="V196" s="1">
        <f>SUMIFS(Generation_2!P:P,Generation_2!$A:$A,$B$182,Generation_2!$B:$B,$H196)-SUMIFS(Generation_2!$C:$C,Generation_2!$A:$A,$B$182,Generation_2!$B:$B,$H196)</f>
        <v>2.6092943924881364</v>
      </c>
      <c r="W196" s="1">
        <f>SUMIFS(Generation_2!Q:Q,Generation_2!$A:$A,$B$182,Generation_2!$B:$B,$H196)-SUMIFS(Generation_2!$C:$C,Generation_2!$A:$A,$B$182,Generation_2!$B:$B,$H196)</f>
        <v>0</v>
      </c>
      <c r="X196" s="1">
        <f>SUMIFS(Generation_2!R:R,Generation_2!$A:$A,$B$182,Generation_2!$B:$B,$H196)-SUMIFS(Generation_2!$C:$C,Generation_2!$A:$A,$B$182,Generation_2!$B:$B,$H196)</f>
        <v>3.3340730485220407</v>
      </c>
      <c r="Y196" s="1">
        <f>SUMIFS(Generation_2!S:S,Generation_2!$A:$A,$B$182,Generation_2!$B:$B,$H196)-SUMIFS(Generation_2!$C:$C,Generation_2!$A:$A,$B$182,Generation_2!$B:$B,$H196)</f>
        <v>0</v>
      </c>
      <c r="Z196" s="1">
        <f>SUMIFS(Generation_2!T:T,Generation_2!$A:$A,$B$182,Generation_2!$B:$B,$H196)-SUMIFS(Generation_2!$C:$C,Generation_2!$A:$A,$B$182,Generation_2!$B:$B,$H196)</f>
        <v>3.6857197033368365</v>
      </c>
      <c r="AA196" s="1">
        <f>SUMIFS(Generation_2!U:U,Generation_2!$A:$A,$B$182,Generation_2!$B:$B,$H196)-SUMIFS(Generation_2!$C:$C,Generation_2!$A:$A,$B$182,Generation_2!$B:$B,$H196)</f>
        <v>6.1611368131338908</v>
      </c>
      <c r="AB196" s="1">
        <f>SUMIFS(Generation_2!V:V,Generation_2!$A:$A,$B$182,Generation_2!$B:$B,$H196)-SUMIFS(Generation_2!$C:$C,Generation_2!$A:$A,$B$182,Generation_2!$B:$B,$H196)</f>
        <v>1.6719771096641631</v>
      </c>
      <c r="AC196" s="1">
        <f>SUMIFS(Generation_2!W:W,Generation_2!$A:$A,$B$182,Generation_2!$B:$B,$H196)-SUMIFS(Generation_2!$C:$C,Generation_2!$A:$A,$B$182,Generation_2!$B:$B,$H196)</f>
        <v>3.3090107353528171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Step Change (Counterfactual) vs. Step Change (DP5)</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399999999999999" thickBot="1">
      <c r="A6" s="41" t="s">
        <v>315</v>
      </c>
      <c r="G6" s="18"/>
    </row>
    <row r="7" spans="1:30" ht="17.399999999999999" thickBot="1">
      <c r="A7" s="101" t="s">
        <v>71</v>
      </c>
      <c r="B7" s="102" t="str">
        <f>CaseName_1</f>
        <v>Step Change (Counterfactual)</v>
      </c>
      <c r="C7" s="103"/>
      <c r="D7" s="103"/>
      <c r="E7" s="103"/>
      <c r="F7" s="103"/>
      <c r="I7" s="28"/>
    </row>
    <row r="8" spans="1:30" ht="17.399999999999999" thickBot="1">
      <c r="A8" s="101" t="s">
        <v>72</v>
      </c>
      <c r="B8" s="102" t="str">
        <f>CaseName_2</f>
        <v>Step Change (DP5)</v>
      </c>
      <c r="C8" s="103"/>
      <c r="D8" s="103"/>
      <c r="E8" s="103"/>
      <c r="F8" s="103"/>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23145.643391650388</v>
      </c>
      <c r="J13" s="14">
        <f>SUMIFS(BuildCost_1!C:C,BuildCost_1!$A:$A,$B$10)/1000-SUMIFS(BuildCost_2!C:C,BuildCost_2!$A:$A,$B$10)/1000</f>
        <v>847.79666259985277</v>
      </c>
      <c r="K13" s="14">
        <f>SUMIFS(BuildCost_1!D:D,BuildCost_1!$A:$A,$B$10)/1000-SUMIFS(BuildCost_2!D:D,BuildCost_2!$A:$A,$B$10)/1000</f>
        <v>841.72294484539202</v>
      </c>
      <c r="L13" s="14">
        <f>SUMIFS(BuildCost_1!E:E,BuildCost_1!$A:$A,$B$10)/1000-SUMIFS(BuildCost_2!E:E,BuildCost_2!$A:$A,$B$10)/1000</f>
        <v>1017.2109779384418</v>
      </c>
      <c r="M13" s="14">
        <f>SUMIFS(BuildCost_1!F:F,BuildCost_1!$A:$A,$B$10)/1000-SUMIFS(BuildCost_2!F:F,BuildCost_2!$A:$A,$B$10)/1000</f>
        <v>1675.4651308313942</v>
      </c>
      <c r="N13" s="14">
        <f>SUMIFS(BuildCost_1!G:G,BuildCost_1!$A:$A,$B$10)/1000-SUMIFS(BuildCost_2!G:G,BuildCost_2!$A:$A,$B$10)/1000</f>
        <v>1627.429937914505</v>
      </c>
      <c r="O13" s="14">
        <f>SUMIFS(BuildCost_1!H:H,BuildCost_1!$A:$A,$B$10)/1000-SUMIFS(BuildCost_2!H:H,BuildCost_2!$A:$A,$B$10)/1000</f>
        <v>2923.4287267400114</v>
      </c>
      <c r="P13" s="14">
        <f>SUMIFS(BuildCost_1!I:I,BuildCost_1!$A:$A,$B$10)/1000-SUMIFS(BuildCost_2!I:I,BuildCost_2!$A:$A,$B$10)/1000</f>
        <v>2488.9826287231158</v>
      </c>
      <c r="Q13" s="14">
        <f>SUMIFS(BuildCost_1!J:J,BuildCost_1!$A:$A,$B$10)/1000-SUMIFS(BuildCost_2!J:J,BuildCost_2!$A:$A,$B$10)/1000</f>
        <v>4059.5698642447069</v>
      </c>
      <c r="R13" s="14">
        <f>SUMIFS(BuildCost_1!K:K,BuildCost_1!$A:$A,$B$10)/1000-SUMIFS(BuildCost_2!K:K,BuildCost_2!$A:$A,$B$10)/1000</f>
        <v>4016.0871174918052</v>
      </c>
      <c r="S13" s="14">
        <f>SUMIFS(BuildCost_1!L:L,BuildCost_1!$A:$A,$B$10)/1000-SUMIFS(BuildCost_2!L:L,BuildCost_2!$A:$A,$B$10)/1000</f>
        <v>3700.4393564969268</v>
      </c>
      <c r="T13" s="14">
        <f>SUMIFS(BuildCost_1!M:M,BuildCost_1!$A:$A,$B$10)/1000-SUMIFS(BuildCost_2!M:M,BuildCost_2!$A:$A,$B$10)/1000</f>
        <v>3454.7550988875528</v>
      </c>
      <c r="U13" s="14">
        <f>SUMIFS(BuildCost_1!N:N,BuildCost_1!$A:$A,$B$10)/1000-SUMIFS(BuildCost_2!N:N,BuildCost_2!$A:$A,$B$10)/1000</f>
        <v>3341.7991092570251</v>
      </c>
      <c r="V13" s="14">
        <f>SUMIFS(BuildCost_1!O:O,BuildCost_1!$A:$A,$B$10)/1000-SUMIFS(BuildCost_2!O:O,BuildCost_2!$A:$A,$B$10)/1000</f>
        <v>3207.0566139276907</v>
      </c>
      <c r="W13" s="14">
        <f>SUMIFS(BuildCost_1!P:P,BuildCost_1!$A:$A,$B$10)/1000-SUMIFS(BuildCost_2!P:P,BuildCost_2!$A:$A,$B$10)/1000</f>
        <v>3329.4036612810237</v>
      </c>
      <c r="X13" s="14">
        <f>SUMIFS(BuildCost_1!Q:Q,BuildCost_1!$A:$A,$B$10)/1000-SUMIFS(BuildCost_2!Q:Q,BuildCost_2!$A:$A,$B$10)/1000</f>
        <v>2099.5916442394255</v>
      </c>
      <c r="Y13" s="14">
        <f>SUMIFS(BuildCost_1!R:R,BuildCost_1!$A:$A,$B$10)/1000-SUMIFS(BuildCost_2!R:R,BuildCost_2!$A:$A,$B$10)/1000</f>
        <v>1846.6553658949097</v>
      </c>
      <c r="Z13" s="14">
        <f>SUMIFS(BuildCost_1!S:S,BuildCost_1!$A:$A,$B$10)/1000-SUMIFS(BuildCost_2!S:S,BuildCost_2!$A:$A,$B$10)/1000</f>
        <v>1359.5518259810206</v>
      </c>
      <c r="AA13" s="14">
        <f>SUMIFS(BuildCost_1!T:T,BuildCost_1!$A:$A,$B$10)/1000-SUMIFS(BuildCost_2!T:T,BuildCost_2!$A:$A,$B$10)/1000</f>
        <v>1344.1611921811254</v>
      </c>
      <c r="AB13" s="14">
        <f>SUMIFS(BuildCost_1!U:U,BuildCost_1!$A:$A,$B$10)/1000-SUMIFS(BuildCost_2!U:U,BuildCost_2!$A:$A,$B$10)/1000</f>
        <v>1146.61802470766</v>
      </c>
      <c r="AC13" s="14">
        <f>SUMIFS(BuildCost_1!V:V,BuildCost_1!$A:$A,$B$10)/1000-SUMIFS(BuildCost_2!V:V,BuildCost_2!$A:$A,$B$10)/1000</f>
        <v>1023.8368228810314</v>
      </c>
      <c r="AD13" s="14">
        <f>SUMIFS(BuildCost_1!W:W,BuildCost_1!$A:$A,$B$10)/1000-SUMIFS(BuildCost_2!W:W,BuildCost_2!$A:$A,$B$10)/1000</f>
        <v>1148.3799782550095</v>
      </c>
    </row>
    <row r="14" spans="1:30">
      <c r="E14" s="43"/>
      <c r="F14" s="42"/>
      <c r="G14" s="10"/>
      <c r="H14" s="7" t="s">
        <v>102</v>
      </c>
      <c r="I14" s="30">
        <f t="shared" si="0"/>
        <v>3666.5810389632761</v>
      </c>
      <c r="J14" s="14">
        <f>SUMIFS(FOMCost_1!C:C,FOMCost_1!$A:$A,$B$10)/1000-SUMIFS(FOMCost_2!C:C,FOMCost_2!$A:$A,$B$10)/1000</f>
        <v>214.77288037960352</v>
      </c>
      <c r="K14" s="14">
        <f>SUMIFS(FOMCost_1!D:D,FOMCost_1!$A:$A,$B$10)/1000-SUMIFS(FOMCost_2!D:D,FOMCost_2!$A:$A,$B$10)/1000</f>
        <v>214.60362104533942</v>
      </c>
      <c r="L14" s="14">
        <f>SUMIFS(FOMCost_1!E:E,FOMCost_1!$A:$A,$B$10)/1000-SUMIFS(FOMCost_2!E:E,FOMCost_2!$A:$A,$B$10)/1000</f>
        <v>237.60600145816443</v>
      </c>
      <c r="M14" s="14">
        <f>SUMIFS(FOMCost_1!F:F,FOMCost_1!$A:$A,$B$10)/1000-SUMIFS(FOMCost_2!F:F,FOMCost_2!$A:$A,$B$10)/1000</f>
        <v>-791.10402575145736</v>
      </c>
      <c r="N14" s="14">
        <f>SUMIFS(FOMCost_1!G:G,FOMCost_1!$A:$A,$B$10)/1000-SUMIFS(FOMCost_2!G:G,FOMCost_2!$A:$A,$B$10)/1000</f>
        <v>228.14315076517232</v>
      </c>
      <c r="O14" s="14">
        <f>SUMIFS(FOMCost_1!H:H,FOMCost_1!$A:$A,$B$10)/1000-SUMIFS(FOMCost_2!H:H,FOMCost_2!$A:$A,$B$10)/1000</f>
        <v>-261.96698552539738</v>
      </c>
      <c r="P14" s="14">
        <f>SUMIFS(FOMCost_1!I:I,FOMCost_1!$A:$A,$B$10)/1000-SUMIFS(FOMCost_2!I:I,FOMCost_2!$A:$A,$B$10)/1000</f>
        <v>55.659065433390424</v>
      </c>
      <c r="Q14" s="14">
        <f>SUMIFS(FOMCost_1!J:J,FOMCost_1!$A:$A,$B$10)/1000-SUMIFS(FOMCost_2!J:J,FOMCost_2!$A:$A,$B$10)/1000</f>
        <v>385.34289653838414</v>
      </c>
      <c r="R14" s="14">
        <f>SUMIFS(FOMCost_1!K:K,FOMCost_1!$A:$A,$B$10)/1000-SUMIFS(FOMCost_2!K:K,FOMCost_2!$A:$A,$B$10)/1000</f>
        <v>578.04140421543843</v>
      </c>
      <c r="S14" s="14">
        <f>SUMIFS(FOMCost_1!L:L,FOMCost_1!$A:$A,$B$10)/1000-SUMIFS(FOMCost_2!L:L,FOMCost_2!$A:$A,$B$10)/1000</f>
        <v>625.57787923994829</v>
      </c>
      <c r="T14" s="14">
        <f>SUMIFS(FOMCost_1!M:M,FOMCost_1!$A:$A,$B$10)/1000-SUMIFS(FOMCost_2!M:M,FOMCost_2!$A:$A,$B$10)/1000</f>
        <v>331.56532351304122</v>
      </c>
      <c r="U14" s="14">
        <f>SUMIFS(FOMCost_1!N:N,FOMCost_1!$A:$A,$B$10)/1000-SUMIFS(FOMCost_2!N:N,FOMCost_2!$A:$A,$B$10)/1000</f>
        <v>848.82675961222412</v>
      </c>
      <c r="V14" s="14">
        <f>SUMIFS(FOMCost_1!O:O,FOMCost_1!$A:$A,$B$10)/1000-SUMIFS(FOMCost_2!O:O,FOMCost_2!$A:$A,$B$10)/1000</f>
        <v>574.19035278818092</v>
      </c>
      <c r="W14" s="14">
        <f>SUMIFS(FOMCost_1!P:P,FOMCost_1!$A:$A,$B$10)/1000-SUMIFS(FOMCost_2!P:P,FOMCost_2!$A:$A,$B$10)/1000</f>
        <v>257.24871339937363</v>
      </c>
      <c r="X14" s="14">
        <f>SUMIFS(FOMCost_1!Q:Q,FOMCost_1!$A:$A,$B$10)/1000-SUMIFS(FOMCost_2!Q:Q,FOMCost_2!$A:$A,$B$10)/1000</f>
        <v>516.01047941459183</v>
      </c>
      <c r="Y14" s="14">
        <f>SUMIFS(FOMCost_1!R:R,FOMCost_1!$A:$A,$B$10)/1000-SUMIFS(FOMCost_2!R:R,FOMCost_2!$A:$A,$B$10)/1000</f>
        <v>761.3362622595514</v>
      </c>
      <c r="Z14" s="14">
        <f>SUMIFS(FOMCost_1!S:S,FOMCost_1!$A:$A,$B$10)/1000-SUMIFS(FOMCost_2!S:S,FOMCost_2!$A:$A,$B$10)/1000</f>
        <v>1111.1183808155752</v>
      </c>
      <c r="AA14" s="14">
        <f>SUMIFS(FOMCost_1!T:T,FOMCost_1!$A:$A,$B$10)/1000-SUMIFS(FOMCost_2!T:T,FOMCost_2!$A:$A,$B$10)/1000</f>
        <v>1241.2535662762093</v>
      </c>
      <c r="AB14" s="14">
        <f>SUMIFS(FOMCost_1!U:U,FOMCost_1!$A:$A,$B$10)/1000-SUMIFS(FOMCost_2!U:U,FOMCost_2!$A:$A,$B$10)/1000</f>
        <v>945.7854169081711</v>
      </c>
      <c r="AC14" s="14">
        <f>SUMIFS(FOMCost_1!V:V,FOMCost_1!$A:$A,$B$10)/1000-SUMIFS(FOMCost_2!V:V,FOMCost_2!$A:$A,$B$10)/1000</f>
        <v>1341.7763814126129</v>
      </c>
      <c r="AD14" s="14">
        <f>SUMIFS(FOMCost_1!W:W,FOMCost_1!$A:$A,$B$10)/1000-SUMIFS(FOMCost_2!W:W,FOMCost_2!$A:$A,$B$10)/1000</f>
        <v>209.43946422802583</v>
      </c>
    </row>
    <row r="15" spans="1:30">
      <c r="E15" s="43"/>
      <c r="F15" s="42"/>
      <c r="G15" s="42"/>
      <c r="H15" s="7" t="s">
        <v>103</v>
      </c>
      <c r="I15" s="30">
        <f t="shared" si="0"/>
        <v>18456.75603373929</v>
      </c>
      <c r="J15" s="14">
        <f>SUMIFS(FuelCost_1!C:C,FuelCost_1!$A:$A,$B$10)/1000-SUMIFS(FuelCost_2!C:C,FuelCost_2!$A:$A,$B$10)/1000</f>
        <v>-367.68319052081733</v>
      </c>
      <c r="K15" s="14">
        <f>SUMIFS(FuelCost_1!D:D,FuelCost_1!$A:$A,$B$10)/1000-SUMIFS(FuelCost_2!D:D,FuelCost_2!$A:$A,$B$10)/1000</f>
        <v>-325.47974889929378</v>
      </c>
      <c r="L15" s="14">
        <f>SUMIFS(FuelCost_1!E:E,FuelCost_1!$A:$A,$B$10)/1000-SUMIFS(FuelCost_2!E:E,FuelCost_2!$A:$A,$B$10)/1000</f>
        <v>-389.47101617502904</v>
      </c>
      <c r="M15" s="14">
        <f>SUMIFS(FuelCost_1!F:F,FuelCost_1!$A:$A,$B$10)/1000-SUMIFS(FuelCost_2!F:F,FuelCost_2!$A:$A,$B$10)/1000</f>
        <v>-415.72829648540937</v>
      </c>
      <c r="N15" s="14">
        <f>SUMIFS(FuelCost_1!G:G,FuelCost_1!$A:$A,$B$10)/1000-SUMIFS(FuelCost_2!G:G,FuelCost_2!$A:$A,$B$10)/1000</f>
        <v>-262.6022209786363</v>
      </c>
      <c r="O15" s="14">
        <f>SUMIFS(FuelCost_1!H:H,FuelCost_1!$A:$A,$B$10)/1000-SUMIFS(FuelCost_2!H:H,FuelCost_2!$A:$A,$B$10)/1000</f>
        <v>-150.01330796154002</v>
      </c>
      <c r="P15" s="14">
        <f>SUMIFS(FuelCost_1!I:I,FuelCost_1!$A:$A,$B$10)/1000-SUMIFS(FuelCost_2!I:I,FuelCost_2!$A:$A,$B$10)/1000</f>
        <v>60.301021763679728</v>
      </c>
      <c r="Q15" s="14">
        <f>SUMIFS(FuelCost_1!J:J,FuelCost_1!$A:$A,$B$10)/1000-SUMIFS(FuelCost_2!J:J,FuelCost_2!$A:$A,$B$10)/1000</f>
        <v>1470.4138430107103</v>
      </c>
      <c r="R15" s="14">
        <f>SUMIFS(FuelCost_1!K:K,FuelCost_1!$A:$A,$B$10)/1000-SUMIFS(FuelCost_2!K:K,FuelCost_2!$A:$A,$B$10)/1000</f>
        <v>1822.3246525130508</v>
      </c>
      <c r="S15" s="14">
        <f>SUMIFS(FuelCost_1!L:L,FuelCost_1!$A:$A,$B$10)/1000-SUMIFS(FuelCost_2!L:L,FuelCost_2!$A:$A,$B$10)/1000</f>
        <v>2218.8061267695648</v>
      </c>
      <c r="T15" s="14">
        <f>SUMIFS(FuelCost_1!M:M,FuelCost_1!$A:$A,$B$10)/1000-SUMIFS(FuelCost_2!M:M,FuelCost_2!$A:$A,$B$10)/1000</f>
        <v>2943.6529111236123</v>
      </c>
      <c r="U15" s="14">
        <f>SUMIFS(FuelCost_1!N:N,FuelCost_1!$A:$A,$B$10)/1000-SUMIFS(FuelCost_2!N:N,FuelCost_2!$A:$A,$B$10)/1000</f>
        <v>3496.2817849799776</v>
      </c>
      <c r="V15" s="14">
        <f>SUMIFS(FuelCost_1!O:O,FuelCost_1!$A:$A,$B$10)/1000-SUMIFS(FuelCost_2!O:O,FuelCost_2!$A:$A,$B$10)/1000</f>
        <v>3874.854023859195</v>
      </c>
      <c r="W15" s="14">
        <f>SUMIFS(FuelCost_1!P:P,FuelCost_1!$A:$A,$B$10)/1000-SUMIFS(FuelCost_2!P:P,FuelCost_2!$A:$A,$B$10)/1000</f>
        <v>3910.57075618417</v>
      </c>
      <c r="X15" s="14">
        <f>SUMIFS(FuelCost_1!Q:Q,FuelCost_1!$A:$A,$B$10)/1000-SUMIFS(FuelCost_2!Q:Q,FuelCost_2!$A:$A,$B$10)/1000</f>
        <v>4072.4290785393491</v>
      </c>
      <c r="Y15" s="14">
        <f>SUMIFS(FuelCost_1!R:R,FuelCost_1!$A:$A,$B$10)/1000-SUMIFS(FuelCost_2!R:R,FuelCost_2!$A:$A,$B$10)/1000</f>
        <v>3935.4443130741752</v>
      </c>
      <c r="Z15" s="14">
        <f>SUMIFS(FuelCost_1!S:S,FuelCost_1!$A:$A,$B$10)/1000-SUMIFS(FuelCost_2!S:S,FuelCost_2!$A:$A,$B$10)/1000</f>
        <v>4939.8716617023701</v>
      </c>
      <c r="AA15" s="14">
        <f>SUMIFS(FuelCost_1!T:T,FuelCost_1!$A:$A,$B$10)/1000-SUMIFS(FuelCost_2!T:T,FuelCost_2!$A:$A,$B$10)/1000</f>
        <v>4771.2545515834317</v>
      </c>
      <c r="AB15" s="14">
        <f>SUMIFS(FuelCost_1!U:U,FuelCost_1!$A:$A,$B$10)/1000-SUMIFS(FuelCost_2!U:U,FuelCost_2!$A:$A,$B$10)/1000</f>
        <v>5347.2493007141766</v>
      </c>
      <c r="AC15" s="14">
        <f>SUMIFS(FuelCost_1!V:V,FuelCost_1!$A:$A,$B$10)/1000-SUMIFS(FuelCost_2!V:V,FuelCost_2!$A:$A,$B$10)/1000</f>
        <v>5503.9998351426466</v>
      </c>
      <c r="AD15" s="14">
        <f>SUMIFS(FuelCost_1!W:W,FuelCost_1!$A:$A,$B$10)/1000-SUMIFS(FuelCost_2!W:W,FuelCost_2!$A:$A,$B$10)/1000</f>
        <v>5549.3311223340597</v>
      </c>
    </row>
    <row r="16" spans="1:30">
      <c r="E16" s="43"/>
      <c r="F16" s="42"/>
      <c r="G16" s="42"/>
      <c r="H16" s="7" t="s">
        <v>104</v>
      </c>
      <c r="I16" s="30">
        <f t="shared" si="0"/>
        <v>747.50112727204908</v>
      </c>
      <c r="J16" s="14">
        <f>SUMIFS(VOMCost_1!C:C,VOMCost_1!$A:$A,$B$10)/1000-SUMIFS(VOMCost_2!C:C,VOMCost_2!$A:$A,$B$10)/1000</f>
        <v>-40.372365767860401</v>
      </c>
      <c r="K16" s="14">
        <f>SUMIFS(VOMCost_1!D:D,VOMCost_1!$A:$A,$B$10)/1000-SUMIFS(VOMCost_2!D:D,VOMCost_2!$A:$A,$B$10)/1000</f>
        <v>-34.501344565876252</v>
      </c>
      <c r="L16" s="14">
        <f>SUMIFS(VOMCost_1!E:E,VOMCost_1!$A:$A,$B$10)/1000-SUMIFS(VOMCost_2!E:E,VOMCost_2!$A:$A,$B$10)/1000</f>
        <v>-47.422865102202422</v>
      </c>
      <c r="M16" s="14">
        <f>SUMIFS(VOMCost_1!F:F,VOMCost_1!$A:$A,$B$10)/1000-SUMIFS(VOMCost_2!F:F,VOMCost_2!$A:$A,$B$10)/1000</f>
        <v>-58.714582388717758</v>
      </c>
      <c r="N16" s="14">
        <f>SUMIFS(VOMCost_1!G:G,VOMCost_1!$A:$A,$B$10)/1000-SUMIFS(VOMCost_2!G:G,VOMCost_2!$A:$A,$B$10)/1000</f>
        <v>-71.715224134613209</v>
      </c>
      <c r="O16" s="14">
        <f>SUMIFS(VOMCost_1!H:H,VOMCost_1!$A:$A,$B$10)/1000-SUMIFS(VOMCost_2!H:H,VOMCost_2!$A:$A,$B$10)/1000</f>
        <v>-83.178602953597078</v>
      </c>
      <c r="P16" s="14">
        <f>SUMIFS(VOMCost_1!I:I,VOMCost_1!$A:$A,$B$10)/1000-SUMIFS(VOMCost_2!I:I,VOMCost_2!$A:$A,$B$10)/1000</f>
        <v>-56.620464531425114</v>
      </c>
      <c r="Q16" s="14">
        <f>SUMIFS(VOMCost_1!J:J,VOMCost_1!$A:$A,$B$10)/1000-SUMIFS(VOMCost_2!J:J,VOMCost_2!$A:$A,$B$10)/1000</f>
        <v>17.274256863333335</v>
      </c>
      <c r="R16" s="14">
        <f>SUMIFS(VOMCost_1!K:K,VOMCost_1!$A:$A,$B$10)/1000-SUMIFS(VOMCost_2!K:K,VOMCost_2!$A:$A,$B$10)/1000</f>
        <v>33.131197148799743</v>
      </c>
      <c r="S16" s="14">
        <f>SUMIFS(VOMCost_1!L:L,VOMCost_1!$A:$A,$B$10)/1000-SUMIFS(VOMCost_2!L:L,VOMCost_2!$A:$A,$B$10)/1000</f>
        <v>59.144691524205314</v>
      </c>
      <c r="T16" s="14">
        <f>SUMIFS(VOMCost_1!M:M,VOMCost_1!$A:$A,$B$10)/1000-SUMIFS(VOMCost_2!M:M,VOMCost_2!$A:$A,$B$10)/1000</f>
        <v>79.391119503686355</v>
      </c>
      <c r="U16" s="14">
        <f>SUMIFS(VOMCost_1!N:N,VOMCost_1!$A:$A,$B$10)/1000-SUMIFS(VOMCost_2!N:N,VOMCost_2!$A:$A,$B$10)/1000</f>
        <v>136.40555225981996</v>
      </c>
      <c r="V16" s="14">
        <f>SUMIFS(VOMCost_1!O:O,VOMCost_1!$A:$A,$B$10)/1000-SUMIFS(VOMCost_2!O:O,VOMCost_2!$A:$A,$B$10)/1000</f>
        <v>184.30658981674287</v>
      </c>
      <c r="W16" s="14">
        <f>SUMIFS(VOMCost_1!P:P,VOMCost_1!$A:$A,$B$10)/1000-SUMIFS(VOMCost_2!P:P,VOMCost_2!$A:$A,$B$10)/1000</f>
        <v>181.19913334851037</v>
      </c>
      <c r="X16" s="14">
        <f>SUMIFS(VOMCost_1!Q:Q,VOMCost_1!$A:$A,$B$10)/1000-SUMIFS(VOMCost_2!Q:Q,VOMCost_2!$A:$A,$B$10)/1000</f>
        <v>245.63157267487441</v>
      </c>
      <c r="Y16" s="14">
        <f>SUMIFS(VOMCost_1!R:R,VOMCost_1!$A:$A,$B$10)/1000-SUMIFS(VOMCost_2!R:R,VOMCost_2!$A:$A,$B$10)/1000</f>
        <v>253.23305302070582</v>
      </c>
      <c r="Z16" s="14">
        <f>SUMIFS(VOMCost_1!S:S,VOMCost_1!$A:$A,$B$10)/1000-SUMIFS(VOMCost_2!S:S,VOMCost_2!$A:$A,$B$10)/1000</f>
        <v>337.13258236173715</v>
      </c>
      <c r="AA16" s="14">
        <f>SUMIFS(VOMCost_1!T:T,VOMCost_1!$A:$A,$B$10)/1000-SUMIFS(VOMCost_2!T:T,VOMCost_2!$A:$A,$B$10)/1000</f>
        <v>313.46756381483306</v>
      </c>
      <c r="AB16" s="14">
        <f>SUMIFS(VOMCost_1!U:U,VOMCost_1!$A:$A,$B$10)/1000-SUMIFS(VOMCost_2!U:U,VOMCost_2!$A:$A,$B$10)/1000</f>
        <v>360.02579510350785</v>
      </c>
      <c r="AC16" s="14">
        <f>SUMIFS(VOMCost_1!V:V,VOMCost_1!$A:$A,$B$10)/1000-SUMIFS(VOMCost_2!V:V,VOMCost_2!$A:$A,$B$10)/1000</f>
        <v>383.63310882259645</v>
      </c>
      <c r="AD16" s="14">
        <f>SUMIFS(VOMCost_1!W:W,VOMCost_1!$A:$A,$B$10)/1000-SUMIFS(VOMCost_2!W:W,VOMCost_2!$A:$A,$B$10)/1000</f>
        <v>379.46401918438528</v>
      </c>
    </row>
    <row r="17" spans="1:60">
      <c r="E17" s="43"/>
      <c r="F17" s="42"/>
      <c r="G17" s="42"/>
      <c r="H17" s="7" t="s">
        <v>105</v>
      </c>
      <c r="I17" s="14">
        <f t="shared" si="0"/>
        <v>-2244.901777471925</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-1.1975629500084413</v>
      </c>
      <c r="P17" s="14">
        <f>SUMIFS(REZTxCost_1!I:I,REZTxCost_1!$A:$A,$B$10)/1000-SUMIFS(REZTxCost_2!I:I,REZTxCost_2!$A:$A,$B$10)/1000</f>
        <v>-10.020103469330973</v>
      </c>
      <c r="Q17" s="14">
        <f>SUMIFS(REZTxCost_1!J:J,REZTxCost_1!$A:$A,$B$10)/1000-SUMIFS(REZTxCost_2!J:J,REZTxCost_2!$A:$A,$B$10)/1000</f>
        <v>-20.939958295966115</v>
      </c>
      <c r="R17" s="14">
        <f>SUMIFS(REZTxCost_1!K:K,REZTxCost_1!$A:$A,$B$10)/1000-SUMIFS(REZTxCost_2!K:K,REZTxCost_2!$A:$A,$B$10)/1000</f>
        <v>-24.785839745391382</v>
      </c>
      <c r="S17" s="14">
        <f>SUMIFS(REZTxCost_1!L:L,REZTxCost_1!$A:$A,$B$10)/1000-SUMIFS(REZTxCost_2!L:L,REZTxCost_2!$A:$A,$B$10)/1000</f>
        <v>-98.305263384656016</v>
      </c>
      <c r="T17" s="14">
        <f>SUMIFS(REZTxCost_1!M:M,REZTxCost_1!$A:$A,$B$10)/1000-SUMIFS(REZTxCost_2!M:M,REZTxCost_2!$A:$A,$B$10)/1000</f>
        <v>-174.64427696354673</v>
      </c>
      <c r="U17" s="14">
        <f>SUMIFS(REZTxCost_1!N:N,REZTxCost_1!$A:$A,$B$10)/1000-SUMIFS(REZTxCost_2!N:N,REZTxCost_2!$A:$A,$B$10)/1000</f>
        <v>-272.85583636988014</v>
      </c>
      <c r="V17" s="14">
        <f>SUMIFS(REZTxCost_1!O:O,REZTxCost_1!$A:$A,$B$10)/1000-SUMIFS(REZTxCost_2!O:O,REZTxCost_2!$A:$A,$B$10)/1000</f>
        <v>-334.22575879264963</v>
      </c>
      <c r="W17" s="14">
        <f>SUMIFS(REZTxCost_1!P:P,REZTxCost_1!$A:$A,$B$10)/1000-SUMIFS(REZTxCost_2!P:P,REZTxCost_2!$A:$A,$B$10)/1000</f>
        <v>-336.21536866492409</v>
      </c>
      <c r="X17" s="14">
        <f>SUMIFS(REZTxCost_1!Q:Q,REZTxCost_1!$A:$A,$B$10)/1000-SUMIFS(REZTxCost_2!Q:Q,REZTxCost_2!$A:$A,$B$10)/1000</f>
        <v>-521.58463978360885</v>
      </c>
      <c r="Y17" s="14">
        <f>SUMIFS(REZTxCost_1!R:R,REZTxCost_1!$A:$A,$B$10)/1000-SUMIFS(REZTxCost_2!R:R,REZTxCost_2!$A:$A,$B$10)/1000</f>
        <v>-580.65253519756038</v>
      </c>
      <c r="Z17" s="14">
        <f>SUMIFS(REZTxCost_1!S:S,REZTxCost_1!$A:$A,$B$10)/1000-SUMIFS(REZTxCost_2!S:S,REZTxCost_2!$A:$A,$B$10)/1000</f>
        <v>-803.40224473829198</v>
      </c>
      <c r="AA17" s="14">
        <f>SUMIFS(REZTxCost_1!T:T,REZTxCost_1!$A:$A,$B$10)/1000-SUMIFS(REZTxCost_2!T:T,REZTxCost_2!$A:$A,$B$10)/1000</f>
        <v>-811.44212439677187</v>
      </c>
      <c r="AB17" s="14">
        <f>SUMIFS(REZTxCost_1!U:U,REZTxCost_1!$A:$A,$B$10)/1000-SUMIFS(REZTxCost_2!U:U,REZTxCost_2!$A:$A,$B$10)/1000</f>
        <v>-836.00557075252482</v>
      </c>
      <c r="AC17" s="14">
        <f>SUMIFS(REZTxCost_1!V:V,REZTxCost_1!$A:$A,$B$10)/1000-SUMIFS(REZTxCost_2!V:V,REZTxCost_2!$A:$A,$B$10)/1000</f>
        <v>-894.75413594140593</v>
      </c>
      <c r="AD17" s="14">
        <f>SUMIFS(REZTxCost_1!W:W,REZTxCost_1!$A:$A,$B$10)/1000-SUMIFS(REZTxCost_2!W:W,REZTxCost_2!$A:$A,$B$10)/1000</f>
        <v>-916.75467926787451</v>
      </c>
    </row>
    <row r="18" spans="1:60">
      <c r="E18" s="43"/>
      <c r="F18" s="42"/>
      <c r="G18" s="42"/>
      <c r="H18" s="7" t="s">
        <v>106</v>
      </c>
      <c r="I18" s="30">
        <f t="shared" si="0"/>
        <v>130.91907115272221</v>
      </c>
      <c r="J18" s="14">
        <f>SUMIFS(DSPCost_1!C:C,DSPCost_1!$A:$A,$B$10)/1000-SUMIFS(DSPCost_2!C:C,DSPCost_2!$A:$A,$B$10)/1000</f>
        <v>0</v>
      </c>
      <c r="K18" s="14">
        <f>SUMIFS(DSPCost_1!D:D,DSPCost_1!$A:$A,$B$10)/1000-SUMIFS(DSPCost_2!D:D,DSPCost_2!$A:$A,$B$10)/1000</f>
        <v>0</v>
      </c>
      <c r="L18" s="14">
        <f>SUMIFS(DSPCost_1!E:E,DSPCost_1!$A:$A,$B$10)/1000-SUMIFS(DSPCost_2!E:E,DSPCost_2!$A:$A,$B$10)/1000</f>
        <v>-14.3261508625683</v>
      </c>
      <c r="M18" s="14">
        <f>SUMIFS(DSPCost_1!F:F,DSPCost_1!$A:$A,$B$10)/1000-SUMIFS(DSPCost_2!F:F,DSPCost_2!$A:$A,$B$10)/1000</f>
        <v>-8.6927764336793381</v>
      </c>
      <c r="N18" s="14">
        <f>SUMIFS(DSPCost_1!G:G,DSPCost_1!$A:$A,$B$10)/1000-SUMIFS(DSPCost_2!G:G,DSPCost_2!$A:$A,$B$10)/1000</f>
        <v>0</v>
      </c>
      <c r="O18" s="14">
        <f>SUMIFS(DSPCost_1!H:H,DSPCost_1!$A:$A,$B$10)/1000-SUMIFS(DSPCost_2!H:H,DSPCost_2!$A:$A,$B$10)/1000</f>
        <v>21.776696682065854</v>
      </c>
      <c r="P18" s="14">
        <f>SUMIFS(DSPCost_1!I:I,DSPCost_1!$A:$A,$B$10)/1000-SUMIFS(DSPCost_2!I:I,DSPCost_2!$A:$A,$B$10)/1000</f>
        <v>25.084181834837999</v>
      </c>
      <c r="Q18" s="14">
        <f>SUMIFS(DSPCost_1!J:J,DSPCost_1!$A:$A,$B$10)/1000-SUMIFS(DSPCost_2!J:J,DSPCost_2!$A:$A,$B$10)/1000</f>
        <v>-6.0429338573743721</v>
      </c>
      <c r="R18" s="14">
        <f>SUMIFS(DSPCost_1!K:K,DSPCost_1!$A:$A,$B$10)/1000-SUMIFS(DSPCost_2!K:K,DSPCost_2!$A:$A,$B$10)/1000</f>
        <v>26.561904059868684</v>
      </c>
      <c r="S18" s="14">
        <f>SUMIFS(DSPCost_1!L:L,DSPCost_1!$A:$A,$B$10)/1000-SUMIFS(DSPCost_2!L:L,DSPCost_2!$A:$A,$B$10)/1000</f>
        <v>0</v>
      </c>
      <c r="T18" s="14">
        <f>SUMIFS(DSPCost_1!M:M,DSPCost_1!$A:$A,$B$10)/1000-SUMIFS(DSPCost_2!M:M,DSPCost_2!$A:$A,$B$10)/1000</f>
        <v>42.444500744799718</v>
      </c>
      <c r="U18" s="14">
        <f>SUMIFS(DSPCost_1!N:N,DSPCost_1!$A:$A,$B$10)/1000-SUMIFS(DSPCost_2!N:N,DSPCost_2!$A:$A,$B$10)/1000</f>
        <v>52.921773352919402</v>
      </c>
      <c r="V18" s="14">
        <f>SUMIFS(DSPCost_1!O:O,DSPCost_1!$A:$A,$B$10)/1000-SUMIFS(DSPCost_2!O:O,DSPCost_2!$A:$A,$B$10)/1000</f>
        <v>-5.2289053759425599</v>
      </c>
      <c r="W18" s="14">
        <f>SUMIFS(DSPCost_1!P:P,DSPCost_1!$A:$A,$B$10)/1000-SUMIFS(DSPCost_2!P:P,DSPCost_2!$A:$A,$B$10)/1000</f>
        <v>38.356627569575608</v>
      </c>
      <c r="X18" s="14">
        <f>SUMIFS(DSPCost_1!Q:Q,DSPCost_1!$A:$A,$B$10)/1000-SUMIFS(DSPCost_2!Q:Q,DSPCost_2!$A:$A,$B$10)/1000</f>
        <v>0</v>
      </c>
      <c r="Y18" s="14">
        <f>SUMIFS(DSPCost_1!R:R,DSPCost_1!$A:$A,$B$10)/1000-SUMIFS(DSPCost_2!R:R,DSPCost_2!$A:$A,$B$10)/1000</f>
        <v>49.010873813273996</v>
      </c>
      <c r="Z18" s="14">
        <f>SUMIFS(DSPCost_1!S:S,DSPCost_1!$A:$A,$B$10)/1000-SUMIFS(DSPCost_2!S:S,DSPCost_2!$A:$A,$B$10)/1000</f>
        <v>-15.800709155715541</v>
      </c>
      <c r="AA18" s="14">
        <f>SUMIFS(DSPCost_1!T:T,DSPCost_1!$A:$A,$B$10)/1000-SUMIFS(DSPCost_2!T:T,DSPCost_2!$A:$A,$B$10)/1000</f>
        <v>54.180079639051492</v>
      </c>
      <c r="AB18" s="14">
        <f>SUMIFS(DSPCost_1!U:U,DSPCost_1!$A:$A,$B$10)/1000-SUMIFS(DSPCost_2!U:U,DSPCost_2!$A:$A,$B$10)/1000</f>
        <v>68.69210569929507</v>
      </c>
      <c r="AC18" s="14">
        <f>SUMIFS(DSPCost_1!V:V,DSPCost_1!$A:$A,$B$10)/1000-SUMIFS(DSPCost_2!V:V,DSPCost_2!$A:$A,$B$10)/1000</f>
        <v>-10.929627905016705</v>
      </c>
      <c r="AD18" s="14">
        <f>SUMIFS(DSPCost_1!W:W,DSPCost_1!$A:$A,$B$10)/1000-SUMIFS(DSPCost_2!W:W,DSPCost_2!$A:$A,$B$10)/1000</f>
        <v>16.84956183017022</v>
      </c>
    </row>
    <row r="19" spans="1:60">
      <c r="E19" s="43"/>
      <c r="F19" s="42"/>
      <c r="G19" s="42"/>
      <c r="H19" s="7" t="s">
        <v>107</v>
      </c>
      <c r="I19" s="30">
        <f t="shared" si="0"/>
        <v>33.320293212503898</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65.019469026548677</v>
      </c>
      <c r="M19" s="14">
        <f>SUMIFS(RehabCost_1!F:F,RehabCost_1!$A:$A,$B$10)/1000-SUMIFS(RehabCost_2!F:F,RehabCost_2!$A:$A,$B$10)/1000</f>
        <v>288.52389380530974</v>
      </c>
      <c r="N19" s="14">
        <f>SUMIFS(RehabCost_1!G:G,RehabCost_1!$A:$A,$B$10)/1000-SUMIFS(RehabCost_2!G:G,RehabCost_2!$A:$A,$B$10)/1000</f>
        <v>-92.652743362831927</v>
      </c>
      <c r="O19" s="14">
        <f>SUMIFS(RehabCost_1!H:H,RehabCost_1!$A:$A,$B$10)/1000-SUMIFS(RehabCost_2!H:H,RehabCost_2!$A:$A,$B$10)/1000</f>
        <v>840.37663716814177</v>
      </c>
      <c r="P19" s="14">
        <f>SUMIFS(RehabCost_1!I:I,RehabCost_1!$A:$A,$B$10)/1000-SUMIFS(RehabCost_2!I:I,RehabCost_2!$A:$A,$B$10)/1000</f>
        <v>-182.0545132743363</v>
      </c>
      <c r="Q19" s="14">
        <f>SUMIFS(RehabCost_1!J:J,RehabCost_1!$A:$A,$B$10)/1000-SUMIFS(RehabCost_2!J:J,RehabCost_2!$A:$A,$B$10)/1000</f>
        <v>-57.704778761061959</v>
      </c>
      <c r="R19" s="14">
        <f>SUMIFS(RehabCost_1!K:K,RehabCost_1!$A:$A,$B$10)/1000-SUMIFS(RehabCost_2!K:K,RehabCost_2!$A:$A,$B$10)/1000</f>
        <v>-61.94687119512345</v>
      </c>
      <c r="S19" s="14">
        <f>SUMIFS(RehabCost_1!L:L,RehabCost_1!$A:$A,$B$10)/1000-SUMIFS(RehabCost_2!L:L,RehabCost_2!$A:$A,$B$10)/1000</f>
        <v>-185.80787210534157</v>
      </c>
      <c r="T19" s="14">
        <f>SUMIFS(RehabCost_1!M:M,RehabCost_1!$A:$A,$B$10)/1000-SUMIFS(RehabCost_2!M:M,RehabCost_2!$A:$A,$B$10)/1000</f>
        <v>-214.56424778761067</v>
      </c>
      <c r="U19" s="14">
        <f>SUMIFS(RehabCost_1!N:N,RehabCost_1!$A:$A,$B$10)/1000-SUMIFS(RehabCost_2!N:N,RehabCost_2!$A:$A,$B$10)/1000</f>
        <v>-120.28601769911509</v>
      </c>
      <c r="V19" s="14">
        <f>SUMIFS(RehabCost_1!O:O,RehabCost_1!$A:$A,$B$10)/1000-SUMIFS(RehabCost_2!O:O,RehabCost_2!$A:$A,$B$10)/1000</f>
        <v>-2.1100185946470766</v>
      </c>
      <c r="W19" s="14">
        <f>SUMIFS(RehabCost_1!P:P,RehabCost_1!$A:$A,$B$10)/1000-SUMIFS(RehabCost_2!P:P,RehabCost_2!$A:$A,$B$10)/1000</f>
        <v>0</v>
      </c>
      <c r="X19" s="14">
        <f>SUMIFS(RehabCost_1!Q:Q,RehabCost_1!$A:$A,$B$10)/1000-SUMIFS(RehabCost_2!Q:Q,RehabCost_2!$A:$A,$B$10)/1000</f>
        <v>-474.88035492867039</v>
      </c>
      <c r="Y19" s="14">
        <f>SUMIFS(RehabCost_1!R:R,RehabCost_1!$A:$A,$B$10)/1000-SUMIFS(RehabCost_2!R:R,RehabCost_2!$A:$A,$B$10)/1000</f>
        <v>-191.84708441388122</v>
      </c>
      <c r="Z19" s="14">
        <f>SUMIFS(RehabCost_1!S:S,RehabCost_1!$A:$A,$B$10)/1000-SUMIFS(RehabCost_2!S:S,RehabCost_2!$A:$A,$B$10)/1000</f>
        <v>65.330659860783271</v>
      </c>
      <c r="AA19" s="14">
        <f>SUMIFS(RehabCost_1!T:T,RehabCost_1!$A:$A,$B$10)/1000-SUMIFS(RehabCost_2!T:T,RehabCost_2!$A:$A,$B$10)/1000</f>
        <v>-9.9341248120651322</v>
      </c>
      <c r="AB19" s="14">
        <f>SUMIFS(RehabCost_1!U:U,RehabCost_1!$A:$A,$B$10)/1000-SUMIFS(RehabCost_2!U:U,RehabCost_2!$A:$A,$B$10)/1000</f>
        <v>-5.6649412269329247</v>
      </c>
      <c r="AC19" s="14">
        <f>SUMIFS(RehabCost_1!V:V,RehabCost_1!$A:$A,$B$10)/1000-SUMIFS(RehabCost_2!V:V,RehabCost_2!$A:$A,$B$10)/1000</f>
        <v>-7.5117535683139822</v>
      </c>
      <c r="AD19" s="14">
        <f>SUMIFS(RehabCost_1!W:W,RehabCost_1!$A:$A,$B$10)/1000-SUMIFS(RehabCost_2!W:W,RehabCost_2!$A:$A,$B$10)/1000</f>
        <v>-121.46371703804229</v>
      </c>
    </row>
    <row r="20" spans="1:60">
      <c r="E20" s="43"/>
      <c r="F20" s="42"/>
      <c r="G20" s="42"/>
      <c r="H20" s="7" t="s">
        <v>108</v>
      </c>
      <c r="I20" s="30">
        <f t="shared" si="0"/>
        <v>-3745.775022943591</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-423.36495876748978</v>
      </c>
      <c r="U20" s="14">
        <f>SUMIFS(ICTxCost_1!N:N,ICTxCost_1!$A:$A,$B$10)/1000-SUMIFS(ICTxCost_2!N:N,ICTxCost_2!$A:$A,$B$10)/1000</f>
        <v>-576.83025475974819</v>
      </c>
      <c r="V20" s="14">
        <f>SUMIFS(ICTxCost_1!O:O,ICTxCost_1!$A:$A,$B$10)/1000-SUMIFS(ICTxCost_2!O:O,ICTxCost_2!$A:$A,$B$10)/1000</f>
        <v>-576.83025475974819</v>
      </c>
      <c r="W20" s="14">
        <f>SUMIFS(ICTxCost_1!P:P,ICTxCost_1!$A:$A,$B$10)/1000-SUMIFS(ICTxCost_2!P:P,ICTxCost_2!$A:$A,$B$10)/1000</f>
        <v>-576.83025475974819</v>
      </c>
      <c r="X20" s="14">
        <f>SUMIFS(ICTxCost_1!Q:Q,ICTxCost_1!$A:$A,$B$10)/1000-SUMIFS(ICTxCost_2!Q:Q,ICTxCost_2!$A:$A,$B$10)/1000</f>
        <v>-754.96609478858704</v>
      </c>
      <c r="Y20" s="14">
        <f>SUMIFS(ICTxCost_1!R:R,ICTxCost_1!$A:$A,$B$10)/1000-SUMIFS(ICTxCost_2!R:R,ICTxCost_2!$A:$A,$B$10)/1000</f>
        <v>-754.96609478858704</v>
      </c>
      <c r="Z20" s="14">
        <f>SUMIFS(ICTxCost_1!S:S,ICTxCost_1!$A:$A,$B$10)/1000-SUMIFS(ICTxCost_2!S:S,ICTxCost_2!$A:$A,$B$10)/1000</f>
        <v>-754.96609478858704</v>
      </c>
      <c r="AA20" s="14">
        <f>SUMIFS(ICTxCost_1!T:T,ICTxCost_1!$A:$A,$B$10)/1000-SUMIFS(ICTxCost_2!T:T,ICTxCost_2!$A:$A,$B$10)/1000</f>
        <v>-754.96609478858704</v>
      </c>
      <c r="AB20" s="14">
        <f>SUMIFS(ICTxCost_1!U:U,ICTxCost_1!$A:$A,$B$10)/1000-SUMIFS(ICTxCost_2!U:U,ICTxCost_2!$A:$A,$B$10)/1000</f>
        <v>-754.96609478858704</v>
      </c>
      <c r="AC20" s="14">
        <f>SUMIFS(ICTxCost_1!V:V,ICTxCost_1!$A:$A,$B$10)/1000-SUMIFS(ICTxCost_2!V:V,ICTxCost_2!$A:$A,$B$10)/1000</f>
        <v>-754.96609478858704</v>
      </c>
      <c r="AD20" s="14">
        <f>SUMIFS(ICTxCost_1!W:W,ICTxCost_1!$A:$A,$B$10)/1000-SUMIFS(ICTxCost_2!W:W,ICTxCost_2!$A:$A,$B$10)/1000</f>
        <v>-754.96609478858704</v>
      </c>
    </row>
    <row r="21" spans="1:60">
      <c r="G21" s="43"/>
      <c r="H21" s="15" t="s">
        <v>312</v>
      </c>
      <c r="I21" s="16">
        <f t="shared" ref="I21:AD21" si="1">SUM(I13:I20)</f>
        <v>40190.044155574709</v>
      </c>
      <c r="J21" s="16">
        <f t="shared" si="1"/>
        <v>654.51398669077867</v>
      </c>
      <c r="K21" s="16">
        <f t="shared" si="1"/>
        <v>688.30715294367633</v>
      </c>
      <c r="L21" s="16">
        <f t="shared" si="1"/>
        <v>860.57809680147</v>
      </c>
      <c r="M21" s="16">
        <f t="shared" si="1"/>
        <v>552.21578105792173</v>
      </c>
      <c r="N21" s="16">
        <f t="shared" si="1"/>
        <v>1138.6924480463742</v>
      </c>
      <c r="O21" s="16">
        <f t="shared" si="1"/>
        <v>2999.734624042454</v>
      </c>
      <c r="P21" s="16">
        <f t="shared" si="1"/>
        <v>2091.8408393227101</v>
      </c>
      <c r="Q21" s="16">
        <f t="shared" si="1"/>
        <v>5558.4222125855104</v>
      </c>
      <c r="R21" s="16">
        <f t="shared" si="1"/>
        <v>6099.9225873312262</v>
      </c>
      <c r="S21" s="16">
        <f t="shared" si="1"/>
        <v>6030.3639413834253</v>
      </c>
      <c r="T21" s="16">
        <f t="shared" si="1"/>
        <v>6039.2354702540442</v>
      </c>
      <c r="U21" s="16">
        <f t="shared" si="1"/>
        <v>6906.2628706332216</v>
      </c>
      <c r="V21" s="16">
        <f t="shared" si="1"/>
        <v>6922.0126428688218</v>
      </c>
      <c r="W21" s="16">
        <f t="shared" si="1"/>
        <v>6803.7332683579807</v>
      </c>
      <c r="X21" s="16">
        <f t="shared" si="1"/>
        <v>5182.2316853673747</v>
      </c>
      <c r="Y21" s="16">
        <f t="shared" si="1"/>
        <v>5318.2141536625868</v>
      </c>
      <c r="Z21" s="16">
        <f t="shared" si="1"/>
        <v>6238.8360620388912</v>
      </c>
      <c r="AA21" s="16">
        <f t="shared" si="1"/>
        <v>6147.974609497227</v>
      </c>
      <c r="AB21" s="16">
        <f t="shared" si="1"/>
        <v>6271.7340363647672</v>
      </c>
      <c r="AC21" s="16">
        <f t="shared" si="1"/>
        <v>6585.0845360555641</v>
      </c>
      <c r="AD21" s="16">
        <f t="shared" si="1"/>
        <v>5510.2796547371481</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-400</v>
      </c>
      <c r="L32" s="1">
        <f>SUMIFS(Capacity_1!G:G,Capacity_1!$A:$A,$B$29,Capacity_1!$B:$B,$H32)-SUMIFS(Capacity_2!G:G,Capacity_2!$A:$A,$B$29,Capacity_2!$B:$B,$H32)</f>
        <v>-2175</v>
      </c>
      <c r="M32" s="1">
        <f>SUMIFS(Capacity_1!H:H,Capacity_1!$A:$A,$B$29,Capacity_1!$B:$B,$H32)-SUMIFS(Capacity_2!H:H,Capacity_2!$A:$A,$B$29,Capacity_2!$B:$B,$H32)</f>
        <v>-855</v>
      </c>
      <c r="N32" s="1">
        <f>SUMIFS(Capacity_1!I:I,Capacity_1!$A:$A,$B$29,Capacity_1!$B:$B,$H32)-SUMIFS(Capacity_2!I:I,Capacity_2!$A:$A,$B$29,Capacity_2!$B:$B,$H32)</f>
        <v>-3745</v>
      </c>
      <c r="O32" s="1">
        <f>SUMIFS(Capacity_1!J:J,Capacity_1!$A:$A,$B$29,Capacity_1!$B:$B,$H32)-SUMIFS(Capacity_2!J:J,Capacity_2!$A:$A,$B$29,Capacity_2!$B:$B,$H32)</f>
        <v>-3745</v>
      </c>
      <c r="P32" s="1">
        <f>SUMIFS(Capacity_1!K:K,Capacity_1!$A:$A,$B$29,Capacity_1!$B:$B,$H32)-SUMIFS(Capacity_2!K:K,Capacity_2!$A:$A,$B$29,Capacity_2!$B:$B,$H32)</f>
        <v>-3765</v>
      </c>
      <c r="Q32" s="1">
        <f>SUMIFS(Capacity_1!L:L,Capacity_1!$A:$A,$B$29,Capacity_1!$B:$B,$H32)-SUMIFS(Capacity_2!L:L,Capacity_2!$A:$A,$B$29,Capacity_2!$B:$B,$H32)</f>
        <v>-3765</v>
      </c>
      <c r="R32" s="1">
        <f>SUMIFS(Capacity_1!M:M,Capacity_1!$A:$A,$B$29,Capacity_1!$B:$B,$H32)-SUMIFS(Capacity_2!M:M,Capacity_2!$A:$A,$B$29,Capacity_2!$B:$B,$H32)</f>
        <v>-2625</v>
      </c>
      <c r="S32" s="1">
        <f>SUMIFS(Capacity_1!N:N,Capacity_1!$A:$A,$B$29,Capacity_1!$B:$B,$H32)-SUMIFS(Capacity_2!N:N,Capacity_2!$A:$A,$B$29,Capacity_2!$B:$B,$H32)</f>
        <v>-1305</v>
      </c>
      <c r="T32" s="1">
        <f>SUMIFS(Capacity_1!O:O,Capacity_1!$A:$A,$B$29,Capacity_1!$B:$B,$H32)-SUMIFS(Capacity_2!O:O,Capacity_2!$A:$A,$B$29,Capacity_2!$B:$B,$H32)</f>
        <v>-565</v>
      </c>
      <c r="U32" s="1">
        <f>SUMIFS(Capacity_1!P:P,Capacity_1!$A:$A,$B$29,Capacity_1!$B:$B,$H32)-SUMIFS(Capacity_2!P:P,Capacity_2!$A:$A,$B$29,Capacity_2!$B:$B,$H32)</f>
        <v>-565</v>
      </c>
      <c r="V32" s="1">
        <f>SUMIFS(Capacity_1!Q:Q,Capacity_1!$A:$A,$B$29,Capacity_1!$B:$B,$H32)-SUMIFS(Capacity_2!Q:Q,Capacity_2!$A:$A,$B$29,Capacity_2!$B:$B,$H32)</f>
        <v>-565</v>
      </c>
      <c r="W32" s="1">
        <f>SUMIFS(Capacity_1!R:R,Capacity_1!$A:$A,$B$29,Capacity_1!$B:$B,$H32)-SUMIFS(Capacity_2!R:R,Capacity_2!$A:$A,$B$29,Capacity_2!$B:$B,$H32)</f>
        <v>2330</v>
      </c>
      <c r="X32" s="1">
        <f>SUMIFS(Capacity_1!S:S,Capacity_1!$A:$A,$B$29,Capacity_1!$B:$B,$H32)-SUMIFS(Capacity_2!S:S,Capacity_2!$A:$A,$B$29,Capacity_2!$B:$B,$H32)</f>
        <v>2330</v>
      </c>
      <c r="Y32" s="1">
        <f>SUMIFS(Capacity_1!T:T,Capacity_1!$A:$A,$B$29,Capacity_1!$B:$B,$H32)-SUMIFS(Capacity_2!T:T,Capacity_2!$A:$A,$B$29,Capacity_2!$B:$B,$H32)</f>
        <v>1880</v>
      </c>
      <c r="Z32" s="1">
        <f>SUMIFS(Capacity_1!U:U,Capacity_1!$A:$A,$B$29,Capacity_1!$B:$B,$H32)-SUMIFS(Capacity_2!U:U,Capacity_2!$A:$A,$B$29,Capacity_2!$B:$B,$H32)</f>
        <v>1880</v>
      </c>
      <c r="AA32" s="1">
        <f>SUMIFS(Capacity_1!V:V,Capacity_1!$A:$A,$B$29,Capacity_1!$B:$B,$H32)-SUMIFS(Capacity_2!V:V,Capacity_2!$A:$A,$B$29,Capacity_2!$B:$B,$H32)</f>
        <v>1880</v>
      </c>
      <c r="AB32" s="1">
        <f>SUMIFS(Capacity_1!W:W,Capacity_1!$A:$A,$B$29,Capacity_1!$B:$B,$H32)-SUMIFS(Capacity_2!W:W,Capacity_2!$A:$A,$B$29,Capacity_2!$B:$B,$H32)</f>
        <v>1880</v>
      </c>
      <c r="AC32" s="1">
        <f>SUMIFS(Capacity_1!X:X,Capacity_1!$A:$A,$B$29,Capacity_1!$B:$B,$H32)-SUMIFS(Capacity_2!X:X,Capacity_2!$A:$A,$B$29,Capacity_2!$B:$B,$H32)</f>
        <v>2624</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-750</v>
      </c>
      <c r="N33" s="1">
        <f>SUMIFS(Capacity_1!I:I,Capacity_1!$A:$A,$B$29,Capacity_1!$B:$B,$H33)-SUMIFS(Capacity_2!I:I,Capacity_2!$A:$A,$B$29,Capacity_2!$B:$B,$H33)</f>
        <v>-3030</v>
      </c>
      <c r="O33" s="1">
        <f>SUMIFS(Capacity_1!J:J,Capacity_1!$A:$A,$B$29,Capacity_1!$B:$B,$H33)-SUMIFS(Capacity_2!J:J,Capacity_2!$A:$A,$B$29,Capacity_2!$B:$B,$H33)</f>
        <v>-1910</v>
      </c>
      <c r="P33" s="1">
        <f>SUMIFS(Capacity_1!K:K,Capacity_1!$A:$A,$B$29,Capacity_1!$B:$B,$H33)-SUMIFS(Capacity_2!K:K,Capacity_2!$A:$A,$B$29,Capacity_2!$B:$B,$H33)</f>
        <v>-1535</v>
      </c>
      <c r="Q33" s="1">
        <f>SUMIFS(Capacity_1!L:L,Capacity_1!$A:$A,$B$29,Capacity_1!$B:$B,$H33)-SUMIFS(Capacity_2!L:L,Capacity_2!$A:$A,$B$29,Capacity_2!$B:$B,$H33)</f>
        <v>-1160</v>
      </c>
      <c r="R33" s="1">
        <f>SUMIFS(Capacity_1!M:M,Capacity_1!$A:$A,$B$29,Capacity_1!$B:$B,$H33)-SUMIFS(Capacity_2!M:M,Capacity_2!$A:$A,$B$29,Capacity_2!$B:$B,$H33)</f>
        <v>-1160</v>
      </c>
      <c r="S33" s="1">
        <f>SUMIFS(Capacity_1!N:N,Capacity_1!$A:$A,$B$29,Capacity_1!$B:$B,$H33)-SUMIFS(Capacity_2!N:N,Capacity_2!$A:$A,$B$29,Capacity_2!$B:$B,$H33)</f>
        <v>-1160</v>
      </c>
      <c r="T33" s="1">
        <f>SUMIFS(Capacity_1!O:O,Capacity_1!$A:$A,$B$29,Capacity_1!$B:$B,$H33)-SUMIFS(Capacity_2!O:O,Capacity_2!$A:$A,$B$29,Capacity_2!$B:$B,$H33)</f>
        <v>-1160</v>
      </c>
      <c r="U33" s="1">
        <f>SUMIFS(Capacity_1!P:P,Capacity_1!$A:$A,$B$29,Capacity_1!$B:$B,$H33)-SUMIFS(Capacity_2!P:P,Capacity_2!$A:$A,$B$29,Capacity_2!$B:$B,$H33)</f>
        <v>-1160</v>
      </c>
      <c r="V33" s="1">
        <f>SUMIFS(Capacity_1!Q:Q,Capacity_1!$A:$A,$B$29,Capacity_1!$B:$B,$H33)-SUMIFS(Capacity_2!Q:Q,Capacity_2!$A:$A,$B$29,Capacity_2!$B:$B,$H33)</f>
        <v>-1160</v>
      </c>
      <c r="W33" s="1">
        <f>SUMIFS(Capacity_1!R:R,Capacity_1!$A:$A,$B$29,Capacity_1!$B:$B,$H33)-SUMIFS(Capacity_2!R:R,Capacity_2!$A:$A,$B$29,Capacity_2!$B:$B,$H33)</f>
        <v>-1160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-198.62475739999991</v>
      </c>
      <c r="AC34" s="1">
        <f>SUMIFS(Capacity_1!X:X,Capacity_1!$A:$A,$B$29,Capacity_1!$B:$B,$H34)-SUMIFS(Capacity_2!X:X,Capacity_2!$A:$A,$B$29,Capacity_2!$B:$B,$H34)</f>
        <v>-198.62475739999991</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1064.0391262800003</v>
      </c>
      <c r="M35" s="1">
        <f>SUMIFS(Capacity_1!H:H,Capacity_1!$A:$A,$B$29,Capacity_1!$B:$B,$H35)-SUMIFS(Capacity_2!H:H,Capacity_2!$A:$A,$B$29,Capacity_2!$B:$B,$H35)</f>
        <v>1064.0391262800003</v>
      </c>
      <c r="N35" s="1">
        <f>SUMIFS(Capacity_1!I:I,Capacity_1!$A:$A,$B$29,Capacity_1!$B:$B,$H35)-SUMIFS(Capacity_2!I:I,Capacity_2!$A:$A,$B$29,Capacity_2!$B:$B,$H35)</f>
        <v>2074.8907579200004</v>
      </c>
      <c r="O35" s="1">
        <f>SUMIFS(Capacity_1!J:J,Capacity_1!$A:$A,$B$29,Capacity_1!$B:$B,$H35)-SUMIFS(Capacity_2!J:J,Capacity_2!$A:$A,$B$29,Capacity_2!$B:$B,$H35)</f>
        <v>2074.8907579200004</v>
      </c>
      <c r="P35" s="1">
        <f>SUMIFS(Capacity_1!K:K,Capacity_1!$A:$A,$B$29,Capacity_1!$B:$B,$H35)-SUMIFS(Capacity_2!K:K,Capacity_2!$A:$A,$B$29,Capacity_2!$B:$B,$H35)</f>
        <v>2154.5402212200006</v>
      </c>
      <c r="Q35" s="1">
        <f>SUMIFS(Capacity_1!L:L,Capacity_1!$A:$A,$B$29,Capacity_1!$B:$B,$H35)-SUMIFS(Capacity_2!L:L,Capacity_2!$A:$A,$B$29,Capacity_2!$B:$B,$H35)</f>
        <v>2392.2593856000003</v>
      </c>
      <c r="R35" s="1">
        <f>SUMIFS(Capacity_1!M:M,Capacity_1!$A:$A,$B$29,Capacity_1!$B:$B,$H35)-SUMIFS(Capacity_2!M:M,Capacity_2!$A:$A,$B$29,Capacity_2!$B:$B,$H35)</f>
        <v>2652.219393540001</v>
      </c>
      <c r="S35" s="1">
        <f>SUMIFS(Capacity_1!N:N,Capacity_1!$A:$A,$B$29,Capacity_1!$B:$B,$H35)-SUMIFS(Capacity_2!N:N,Capacity_2!$A:$A,$B$29,Capacity_2!$B:$B,$H35)</f>
        <v>3631.0668991799994</v>
      </c>
      <c r="T35" s="1">
        <f>SUMIFS(Capacity_1!O:O,Capacity_1!$A:$A,$B$29,Capacity_1!$B:$B,$H35)-SUMIFS(Capacity_2!O:O,Capacity_2!$A:$A,$B$29,Capacity_2!$B:$B,$H35)</f>
        <v>4355.0586379199985</v>
      </c>
      <c r="U35" s="1">
        <f>SUMIFS(Capacity_1!P:P,Capacity_1!$A:$A,$B$29,Capacity_1!$B:$B,$H35)-SUMIFS(Capacity_2!P:P,Capacity_2!$A:$A,$B$29,Capacity_2!$B:$B,$H35)</f>
        <v>5082.2842234799991</v>
      </c>
      <c r="V35" s="1">
        <f>SUMIFS(Capacity_1!Q:Q,Capacity_1!$A:$A,$B$29,Capacity_1!$B:$B,$H35)-SUMIFS(Capacity_2!Q:Q,Capacity_2!$A:$A,$B$29,Capacity_2!$B:$B,$H35)</f>
        <v>5988.5093240999995</v>
      </c>
      <c r="W35" s="1">
        <f>SUMIFS(Capacity_1!R:R,Capacity_1!$A:$A,$B$29,Capacity_1!$B:$B,$H35)-SUMIFS(Capacity_2!R:R,Capacity_2!$A:$A,$B$29,Capacity_2!$B:$B,$H35)</f>
        <v>5988.5093240999995</v>
      </c>
      <c r="X35" s="1">
        <f>SUMIFS(Capacity_1!S:S,Capacity_1!$A:$A,$B$29,Capacity_1!$B:$B,$H35)-SUMIFS(Capacity_2!S:S,Capacity_2!$A:$A,$B$29,Capacity_2!$B:$B,$H35)</f>
        <v>5988.5093240999995</v>
      </c>
      <c r="Y35" s="1">
        <f>SUMIFS(Capacity_1!T:T,Capacity_1!$A:$A,$B$29,Capacity_1!$B:$B,$H35)-SUMIFS(Capacity_2!T:T,Capacity_2!$A:$A,$B$29,Capacity_2!$B:$B,$H35)</f>
        <v>6782.7132679799997</v>
      </c>
      <c r="Z35" s="1">
        <f>SUMIFS(Capacity_1!U:U,Capacity_1!$A:$A,$B$29,Capacity_1!$B:$B,$H35)-SUMIFS(Capacity_2!U:U,Capacity_2!$A:$A,$B$29,Capacity_2!$B:$B,$H35)</f>
        <v>6927.3850909800003</v>
      </c>
      <c r="AA35" s="1">
        <f>SUMIFS(Capacity_1!V:V,Capacity_1!$A:$A,$B$29,Capacity_1!$B:$B,$H35)-SUMIFS(Capacity_2!V:V,Capacity_2!$A:$A,$B$29,Capacity_2!$B:$B,$H35)</f>
        <v>7188.1471151400001</v>
      </c>
      <c r="AB35" s="1">
        <f>SUMIFS(Capacity_1!W:W,Capacity_1!$A:$A,$B$29,Capacity_1!$B:$B,$H35)-SUMIFS(Capacity_2!W:W,Capacity_2!$A:$A,$B$29,Capacity_2!$B:$B,$H35)</f>
        <v>8092.8326239800008</v>
      </c>
      <c r="AC35" s="1">
        <f>SUMIFS(Capacity_1!X:X,Capacity_1!$A:$A,$B$29,Capacity_1!$B:$B,$H35)-SUMIFS(Capacity_2!X:X,Capacity_2!$A:$A,$B$29,Capacity_2!$B:$B,$H35)</f>
        <v>9449.8253967599994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653.30088844999864</v>
      </c>
      <c r="N37" s="1">
        <f>SUMIFS(Capacity_1!I:I,Capacity_1!$A:$A,$B$29,Capacity_1!$B:$B,$H37)-SUMIFS(Capacity_2!I:I,Capacity_2!$A:$A,$B$29,Capacity_2!$B:$B,$H37)</f>
        <v>4334.6924562700005</v>
      </c>
      <c r="O37" s="1">
        <f>SUMIFS(Capacity_1!J:J,Capacity_1!$A:$A,$B$29,Capacity_1!$B:$B,$H37)-SUMIFS(Capacity_2!J:J,Capacity_2!$A:$A,$B$29,Capacity_2!$B:$B,$H37)</f>
        <v>4182.2461921800004</v>
      </c>
      <c r="P37" s="1">
        <f>SUMIFS(Capacity_1!K:K,Capacity_1!$A:$A,$B$29,Capacity_1!$B:$B,$H37)-SUMIFS(Capacity_2!K:K,Capacity_2!$A:$A,$B$29,Capacity_2!$B:$B,$H37)</f>
        <v>6147.1928752999984</v>
      </c>
      <c r="Q37" s="1">
        <f>SUMIFS(Capacity_1!L:L,Capacity_1!$A:$A,$B$29,Capacity_1!$B:$B,$H37)-SUMIFS(Capacity_2!L:L,Capacity_2!$A:$A,$B$29,Capacity_2!$B:$B,$H37)</f>
        <v>6314.8061995700009</v>
      </c>
      <c r="R37" s="1">
        <f>SUMIFS(Capacity_1!M:M,Capacity_1!$A:$A,$B$29,Capacity_1!$B:$B,$H37)-SUMIFS(Capacity_2!M:M,Capacity_2!$A:$A,$B$29,Capacity_2!$B:$B,$H37)</f>
        <v>5946.9983529599995</v>
      </c>
      <c r="S37" s="1">
        <f>SUMIFS(Capacity_1!N:N,Capacity_1!$A:$A,$B$29,Capacity_1!$B:$B,$H37)-SUMIFS(Capacity_2!N:N,Capacity_2!$A:$A,$B$29,Capacity_2!$B:$B,$H37)</f>
        <v>5848.1029064700015</v>
      </c>
      <c r="T37" s="1">
        <f>SUMIFS(Capacity_1!O:O,Capacity_1!$A:$A,$B$29,Capacity_1!$B:$B,$H37)-SUMIFS(Capacity_2!O:O,Capacity_2!$A:$A,$B$29,Capacity_2!$B:$B,$H37)</f>
        <v>5491.5080929500018</v>
      </c>
      <c r="U37" s="1">
        <f>SUMIFS(Capacity_1!P:P,Capacity_1!$A:$A,$B$29,Capacity_1!$B:$B,$H37)-SUMIFS(Capacity_2!P:P,Capacity_2!$A:$A,$B$29,Capacity_2!$B:$B,$H37)</f>
        <v>5200.05193616</v>
      </c>
      <c r="V37" s="1">
        <f>SUMIFS(Capacity_1!Q:Q,Capacity_1!$A:$A,$B$29,Capacity_1!$B:$B,$H37)-SUMIFS(Capacity_2!Q:Q,Capacity_2!$A:$A,$B$29,Capacity_2!$B:$B,$H37)</f>
        <v>5361.1332388599985</v>
      </c>
      <c r="W37" s="1">
        <f>SUMIFS(Capacity_1!R:R,Capacity_1!$A:$A,$B$29,Capacity_1!$B:$B,$H37)-SUMIFS(Capacity_2!R:R,Capacity_2!$A:$A,$B$29,Capacity_2!$B:$B,$H37)</f>
        <v>2134.5318535200004</v>
      </c>
      <c r="X37" s="1">
        <f>SUMIFS(Capacity_1!S:S,Capacity_1!$A:$A,$B$29,Capacity_1!$B:$B,$H37)-SUMIFS(Capacity_2!S:S,Capacity_2!$A:$A,$B$29,Capacity_2!$B:$B,$H37)</f>
        <v>2059.53556948</v>
      </c>
      <c r="Y37" s="1">
        <f>SUMIFS(Capacity_1!T:T,Capacity_1!$A:$A,$B$29,Capacity_1!$B:$B,$H37)-SUMIFS(Capacity_2!T:T,Capacity_2!$A:$A,$B$29,Capacity_2!$B:$B,$H37)</f>
        <v>1611.7986835999964</v>
      </c>
      <c r="Z37" s="1">
        <f>SUMIFS(Capacity_1!U:U,Capacity_1!$A:$A,$B$29,Capacity_1!$B:$B,$H37)-SUMIFS(Capacity_2!U:U,Capacity_2!$A:$A,$B$29,Capacity_2!$B:$B,$H37)</f>
        <v>1611.7986836000018</v>
      </c>
      <c r="AA37" s="1">
        <f>SUMIFS(Capacity_1!V:V,Capacity_1!$A:$A,$B$29,Capacity_1!$B:$B,$H37)-SUMIFS(Capacity_2!V:V,Capacity_2!$A:$A,$B$29,Capacity_2!$B:$B,$H37)</f>
        <v>1155.0807440300032</v>
      </c>
      <c r="AB37" s="1">
        <f>SUMIFS(Capacity_1!W:W,Capacity_1!$A:$A,$B$29,Capacity_1!$B:$B,$H37)-SUMIFS(Capacity_2!W:W,Capacity_2!$A:$A,$B$29,Capacity_2!$B:$B,$H37)</f>
        <v>1047.2162185099987</v>
      </c>
      <c r="AC37" s="1">
        <f>SUMIFS(Capacity_1!X:X,Capacity_1!$A:$A,$B$29,Capacity_1!$B:$B,$H37)-SUMIFS(Capacity_2!X:X,Capacity_2!$A:$A,$B$29,Capacity_2!$B:$B,$H37)</f>
        <v>1011.2144021699969</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4916.9017916400007</v>
      </c>
      <c r="J39" s="1">
        <f>SUMIFS(Capacity_1!E:E,Capacity_1!$A:$A,$B$29,Capacity_1!$B:$B,$H39)-SUMIFS(Capacity_2!E:E,Capacity_2!$A:$A,$B$29,Capacity_2!$B:$B,$H39)</f>
        <v>5039.8768591199987</v>
      </c>
      <c r="K39" s="1">
        <f>SUMIFS(Capacity_1!F:F,Capacity_1!$A:$A,$B$29,Capacity_1!$B:$B,$H39)-SUMIFS(Capacity_2!F:F,Capacity_2!$A:$A,$B$29,Capacity_2!$B:$B,$H39)</f>
        <v>5947.9167930700005</v>
      </c>
      <c r="L39" s="1">
        <f>SUMIFS(Capacity_1!G:G,Capacity_1!$A:$A,$B$29,Capacity_1!$B:$B,$H39)-SUMIFS(Capacity_2!G:G,Capacity_2!$A:$A,$B$29,Capacity_2!$B:$B,$H39)</f>
        <v>9544.2931881900004</v>
      </c>
      <c r="M39" s="1">
        <f>SUMIFS(Capacity_1!H:H,Capacity_1!$A:$A,$B$29,Capacity_1!$B:$B,$H39)-SUMIFS(Capacity_2!H:H,Capacity_2!$A:$A,$B$29,Capacity_2!$B:$B,$H39)</f>
        <v>8513.3941449799931</v>
      </c>
      <c r="N39" s="1">
        <f>SUMIFS(Capacity_1!I:I,Capacity_1!$A:$A,$B$29,Capacity_1!$B:$B,$H39)-SUMIFS(Capacity_2!I:I,Capacity_2!$A:$A,$B$29,Capacity_2!$B:$B,$H39)</f>
        <v>12170.794467809999</v>
      </c>
      <c r="O39" s="1">
        <f>SUMIFS(Capacity_1!J:J,Capacity_1!$A:$A,$B$29,Capacity_1!$B:$B,$H39)-SUMIFS(Capacity_2!J:J,Capacity_2!$A:$A,$B$29,Capacity_2!$B:$B,$H39)</f>
        <v>9999.6533899999995</v>
      </c>
      <c r="P39" s="1">
        <f>SUMIFS(Capacity_1!K:K,Capacity_1!$A:$A,$B$29,Capacity_1!$B:$B,$H39)-SUMIFS(Capacity_2!K:K,Capacity_2!$A:$A,$B$29,Capacity_2!$B:$B,$H39)</f>
        <v>11655.008497749997</v>
      </c>
      <c r="Q39" s="1">
        <f>SUMIFS(Capacity_1!L:L,Capacity_1!$A:$A,$B$29,Capacity_1!$B:$B,$H39)-SUMIFS(Capacity_2!L:L,Capacity_2!$A:$A,$B$29,Capacity_2!$B:$B,$H39)</f>
        <v>11166.183486459999</v>
      </c>
      <c r="R39" s="1">
        <f>SUMIFS(Capacity_1!M:M,Capacity_1!$A:$A,$B$29,Capacity_1!$B:$B,$H39)-SUMIFS(Capacity_2!M:M,Capacity_2!$A:$A,$B$29,Capacity_2!$B:$B,$H39)</f>
        <v>8941.051203760002</v>
      </c>
      <c r="S39" s="1">
        <f>SUMIFS(Capacity_1!N:N,Capacity_1!$A:$A,$B$29,Capacity_1!$B:$B,$H39)-SUMIFS(Capacity_2!N:N,Capacity_2!$A:$A,$B$29,Capacity_2!$B:$B,$H39)</f>
        <v>6709.2001109500052</v>
      </c>
      <c r="T39" s="1">
        <f>SUMIFS(Capacity_1!O:O,Capacity_1!$A:$A,$B$29,Capacity_1!$B:$B,$H39)-SUMIFS(Capacity_2!O:O,Capacity_2!$A:$A,$B$29,Capacity_2!$B:$B,$H39)</f>
        <v>3674.8484561600017</v>
      </c>
      <c r="U39" s="1">
        <f>SUMIFS(Capacity_1!P:P,Capacity_1!$A:$A,$B$29,Capacity_1!$B:$B,$H39)-SUMIFS(Capacity_2!P:P,Capacity_2!$A:$A,$B$29,Capacity_2!$B:$B,$H39)</f>
        <v>3783.6293600099962</v>
      </c>
      <c r="V39" s="1">
        <f>SUMIFS(Capacity_1!Q:Q,Capacity_1!$A:$A,$B$29,Capacity_1!$B:$B,$H39)-SUMIFS(Capacity_2!Q:Q,Capacity_2!$A:$A,$B$29,Capacity_2!$B:$B,$H39)</f>
        <v>3783.6293600099962</v>
      </c>
      <c r="W39" s="1">
        <f>SUMIFS(Capacity_1!R:R,Capacity_1!$A:$A,$B$29,Capacity_1!$B:$B,$H39)-SUMIFS(Capacity_2!R:R,Capacity_2!$A:$A,$B$29,Capacity_2!$B:$B,$H39)</f>
        <v>528.84951814999658</v>
      </c>
      <c r="X39" s="1">
        <f>SUMIFS(Capacity_1!S:S,Capacity_1!$A:$A,$B$29,Capacity_1!$B:$B,$H39)-SUMIFS(Capacity_2!S:S,Capacity_2!$A:$A,$B$29,Capacity_2!$B:$B,$H39)</f>
        <v>45.367341429995577</v>
      </c>
      <c r="Y39" s="1">
        <f>SUMIFS(Capacity_1!T:T,Capacity_1!$A:$A,$B$29,Capacity_1!$B:$B,$H39)-SUMIFS(Capacity_2!T:T,Capacity_2!$A:$A,$B$29,Capacity_2!$B:$B,$H39)</f>
        <v>-1953.5102725800025</v>
      </c>
      <c r="Z39" s="1">
        <f>SUMIFS(Capacity_1!U:U,Capacity_1!$A:$A,$B$29,Capacity_1!$B:$B,$H39)-SUMIFS(Capacity_2!U:U,Capacity_2!$A:$A,$B$29,Capacity_2!$B:$B,$H39)</f>
        <v>-1344.8768172800046</v>
      </c>
      <c r="AA39" s="1">
        <f>SUMIFS(Capacity_1!V:V,Capacity_1!$A:$A,$B$29,Capacity_1!$B:$B,$H39)-SUMIFS(Capacity_2!V:V,Capacity_2!$A:$A,$B$29,Capacity_2!$B:$B,$H39)</f>
        <v>-1704.5423404900066</v>
      </c>
      <c r="AB39" s="1">
        <f>SUMIFS(Capacity_1!W:W,Capacity_1!$A:$A,$B$29,Capacity_1!$B:$B,$H39)-SUMIFS(Capacity_2!W:W,Capacity_2!$A:$A,$B$29,Capacity_2!$B:$B,$H39)</f>
        <v>-1791.4534994400019</v>
      </c>
      <c r="AC39" s="1">
        <f>SUMIFS(Capacity_1!X:X,Capacity_1!$A:$A,$B$29,Capacity_1!$B:$B,$H39)-SUMIFS(Capacity_2!X:X,Capacity_2!$A:$A,$B$29,Capacity_2!$B:$B,$H39)</f>
        <v>-1924.800529390006</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1339.5857406599998</v>
      </c>
      <c r="J40" s="1">
        <f>SUMIFS(Capacity_1!E:E,Capacity_1!$A:$A,$B$29,Capacity_1!$B:$B,$H40)-SUMIFS(Capacity_2!E:E,Capacity_2!$A:$A,$B$29,Capacity_2!$B:$B,$H40)</f>
        <v>1104.3828500199998</v>
      </c>
      <c r="K40" s="1">
        <f>SUMIFS(Capacity_1!F:F,Capacity_1!$A:$A,$B$29,Capacity_1!$B:$B,$H40)-SUMIFS(Capacity_2!F:F,Capacity_2!$A:$A,$B$29,Capacity_2!$B:$B,$H40)</f>
        <v>1692.2017204899985</v>
      </c>
      <c r="L40" s="1">
        <f>SUMIFS(Capacity_1!G:G,Capacity_1!$A:$A,$B$29,Capacity_1!$B:$B,$H40)-SUMIFS(Capacity_2!G:G,Capacity_2!$A:$A,$B$29,Capacity_2!$B:$B,$H40)</f>
        <v>1934.5641376799995</v>
      </c>
      <c r="M40" s="1">
        <f>SUMIFS(Capacity_1!H:H,Capacity_1!$A:$A,$B$29,Capacity_1!$B:$B,$H40)-SUMIFS(Capacity_2!H:H,Capacity_2!$A:$A,$B$29,Capacity_2!$B:$B,$H40)</f>
        <v>1685.4618627900009</v>
      </c>
      <c r="N40" s="1">
        <f>SUMIFS(Capacity_1!I:I,Capacity_1!$A:$A,$B$29,Capacity_1!$B:$B,$H40)-SUMIFS(Capacity_2!I:I,Capacity_2!$A:$A,$B$29,Capacity_2!$B:$B,$H40)</f>
        <v>4050.5922039300003</v>
      </c>
      <c r="O40" s="1">
        <f>SUMIFS(Capacity_1!J:J,Capacity_1!$A:$A,$B$29,Capacity_1!$B:$B,$H40)-SUMIFS(Capacity_2!J:J,Capacity_2!$A:$A,$B$29,Capacity_2!$B:$B,$H40)</f>
        <v>2187.5192858600003</v>
      </c>
      <c r="P40" s="1">
        <f>SUMIFS(Capacity_1!K:K,Capacity_1!$A:$A,$B$29,Capacity_1!$B:$B,$H40)-SUMIFS(Capacity_2!K:K,Capacity_2!$A:$A,$B$29,Capacity_2!$B:$B,$H40)</f>
        <v>1781.3407196600019</v>
      </c>
      <c r="Q40" s="1">
        <f>SUMIFS(Capacity_1!L:L,Capacity_1!$A:$A,$B$29,Capacity_1!$B:$B,$H40)-SUMIFS(Capacity_2!L:L,Capacity_2!$A:$A,$B$29,Capacity_2!$B:$B,$H40)</f>
        <v>1289.1368802399993</v>
      </c>
      <c r="R40" s="1">
        <f>SUMIFS(Capacity_1!M:M,Capacity_1!$A:$A,$B$29,Capacity_1!$B:$B,$H40)-SUMIFS(Capacity_2!M:M,Capacity_2!$A:$A,$B$29,Capacity_2!$B:$B,$H40)</f>
        <v>201.99976389000221</v>
      </c>
      <c r="S40" s="1">
        <f>SUMIFS(Capacity_1!N:N,Capacity_1!$A:$A,$B$29,Capacity_1!$B:$B,$H40)-SUMIFS(Capacity_2!N:N,Capacity_2!$A:$A,$B$29,Capacity_2!$B:$B,$H40)</f>
        <v>-783.00023610999779</v>
      </c>
      <c r="T40" s="1">
        <f>SUMIFS(Capacity_1!O:O,Capacity_1!$A:$A,$B$29,Capacity_1!$B:$B,$H40)-SUMIFS(Capacity_2!O:O,Capacity_2!$A:$A,$B$29,Capacity_2!$B:$B,$H40)</f>
        <v>-3360.0428993400001</v>
      </c>
      <c r="U40" s="1">
        <f>SUMIFS(Capacity_1!P:P,Capacity_1!$A:$A,$B$29,Capacity_1!$B:$B,$H40)-SUMIFS(Capacity_2!P:P,Capacity_2!$A:$A,$B$29,Capacity_2!$B:$B,$H40)</f>
        <v>-6065.302929620002</v>
      </c>
      <c r="V40" s="1">
        <f>SUMIFS(Capacity_1!Q:Q,Capacity_1!$A:$A,$B$29,Capacity_1!$B:$B,$H40)-SUMIFS(Capacity_2!Q:Q,Capacity_2!$A:$A,$B$29,Capacity_2!$B:$B,$H40)</f>
        <v>-6209.8651524100005</v>
      </c>
      <c r="W40" s="1">
        <f>SUMIFS(Capacity_1!R:R,Capacity_1!$A:$A,$B$29,Capacity_1!$B:$B,$H40)-SUMIFS(Capacity_2!R:R,Capacity_2!$A:$A,$B$29,Capacity_2!$B:$B,$H40)</f>
        <v>-10530.760722880003</v>
      </c>
      <c r="X40" s="1">
        <f>SUMIFS(Capacity_1!S:S,Capacity_1!$A:$A,$B$29,Capacity_1!$B:$B,$H40)-SUMIFS(Capacity_2!S:S,Capacity_2!$A:$A,$B$29,Capacity_2!$B:$B,$H40)</f>
        <v>-11494.59495533</v>
      </c>
      <c r="Y40" s="1">
        <f>SUMIFS(Capacity_1!T:T,Capacity_1!$A:$A,$B$29,Capacity_1!$B:$B,$H40)-SUMIFS(Capacity_2!T:T,Capacity_2!$A:$A,$B$29,Capacity_2!$B:$B,$H40)</f>
        <v>-14520.976041039999</v>
      </c>
      <c r="Z40" s="1">
        <f>SUMIFS(Capacity_1!U:U,Capacity_1!$A:$A,$B$29,Capacity_1!$B:$B,$H40)-SUMIFS(Capacity_2!U:U,Capacity_2!$A:$A,$B$29,Capacity_2!$B:$B,$H40)</f>
        <v>-14951.616596449998</v>
      </c>
      <c r="AA40" s="1">
        <f>SUMIFS(Capacity_1!V:V,Capacity_1!$A:$A,$B$29,Capacity_1!$B:$B,$H40)-SUMIFS(Capacity_2!V:V,Capacity_2!$A:$A,$B$29,Capacity_2!$B:$B,$H40)</f>
        <v>-15309.423353619995</v>
      </c>
      <c r="AB40" s="1">
        <f>SUMIFS(Capacity_1!W:W,Capacity_1!$A:$A,$B$29,Capacity_1!$B:$B,$H40)-SUMIFS(Capacity_2!W:W,Capacity_2!$A:$A,$B$29,Capacity_2!$B:$B,$H40)</f>
        <v>-16977.936432219998</v>
      </c>
      <c r="AC40" s="1">
        <f>SUMIFS(Capacity_1!X:X,Capacity_1!$A:$A,$B$29,Capacity_1!$B:$B,$H40)-SUMIFS(Capacity_2!X:X,Capacity_2!$A:$A,$B$29,Capacity_2!$B:$B,$H40)</f>
        <v>-16977.936432219998</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-400</v>
      </c>
      <c r="L42" s="1">
        <f t="shared" si="2"/>
        <v>-1110.9608737199997</v>
      </c>
      <c r="M42" s="1">
        <f t="shared" si="2"/>
        <v>112.34001472999898</v>
      </c>
      <c r="N42" s="1">
        <f t="shared" si="2"/>
        <v>-365.41678580999906</v>
      </c>
      <c r="O42" s="1">
        <f t="shared" si="2"/>
        <v>602.13695010000083</v>
      </c>
      <c r="P42" s="1">
        <f t="shared" si="2"/>
        <v>3001.733096519999</v>
      </c>
      <c r="Q42" s="1">
        <f t="shared" si="2"/>
        <v>3782.0655851700012</v>
      </c>
      <c r="R42" s="1">
        <f t="shared" si="2"/>
        <v>4814.2177465000004</v>
      </c>
      <c r="S42" s="1">
        <f t="shared" si="2"/>
        <v>6624.1698056500009</v>
      </c>
      <c r="T42" s="1">
        <f t="shared" si="2"/>
        <v>7731.5667308700004</v>
      </c>
      <c r="U42" s="1">
        <f t="shared" si="2"/>
        <v>8167.3361596399991</v>
      </c>
      <c r="V42" s="1">
        <f t="shared" si="2"/>
        <v>9234.642562959998</v>
      </c>
      <c r="W42" s="1">
        <f t="shared" si="2"/>
        <v>8903.0411776199999</v>
      </c>
      <c r="X42" s="1">
        <f t="shared" si="2"/>
        <v>9988.0448935799996</v>
      </c>
      <c r="Y42" s="1">
        <f t="shared" si="2"/>
        <v>9884.5119515799961</v>
      </c>
      <c r="Z42" s="1">
        <f t="shared" si="2"/>
        <v>10029.183774580002</v>
      </c>
      <c r="AA42" s="1">
        <f t="shared" si="2"/>
        <v>9833.2278591700033</v>
      </c>
      <c r="AB42" s="1">
        <f t="shared" si="2"/>
        <v>10431.424085089999</v>
      </c>
      <c r="AC42" s="1">
        <f t="shared" si="2"/>
        <v>12496.415041529996</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-15372.248680276389</v>
      </c>
      <c r="J50" s="1">
        <f>SUMIFS(Generation_1!D:D,Generation_1!$A:$A,$B$47,Generation_1!$B:$B,$H50)-SUMIFS(Generation_2!D:D,Generation_2!$A:$A,$B$47,Generation_2!$B:$B,$H50)</f>
        <v>-13345.491625077557</v>
      </c>
      <c r="K50" s="1">
        <f>SUMIFS(Generation_1!E:E,Generation_1!$A:$A,$B$47,Generation_1!$B:$B,$H50)-SUMIFS(Generation_2!E:E,Generation_2!$A:$A,$B$47,Generation_2!$B:$B,$H50)</f>
        <v>-17434.407852867414</v>
      </c>
      <c r="L50" s="1">
        <f>SUMIFS(Generation_1!F:F,Generation_1!$A:$A,$B$47,Generation_1!$B:$B,$H50)-SUMIFS(Generation_2!F:F,Generation_2!$A:$A,$B$47,Generation_2!$B:$B,$H50)</f>
        <v>-26855.55440123062</v>
      </c>
      <c r="M50" s="1">
        <f>SUMIFS(Generation_1!G:G,Generation_1!$A:$A,$B$47,Generation_1!$B:$B,$H50)-SUMIFS(Generation_2!G:G,Generation_2!$A:$A,$B$47,Generation_2!$B:$B,$H50)</f>
        <v>-21467.802645051503</v>
      </c>
      <c r="N50" s="1">
        <f>SUMIFS(Generation_1!H:H,Generation_1!$A:$A,$B$47,Generation_1!$B:$B,$H50)-SUMIFS(Generation_2!H:H,Generation_2!$A:$A,$B$47,Generation_2!$B:$B,$H50)</f>
        <v>-27465.040911583608</v>
      </c>
      <c r="O50" s="1">
        <f>SUMIFS(Generation_1!I:I,Generation_1!$A:$A,$B$47,Generation_1!$B:$B,$H50)-SUMIFS(Generation_2!I:I,Generation_2!$A:$A,$B$47,Generation_2!$B:$B,$H50)</f>
        <v>-23844.453306073745</v>
      </c>
      <c r="P50" s="1">
        <f>SUMIFS(Generation_1!J:J,Generation_1!$A:$A,$B$47,Generation_1!$B:$B,$H50)-SUMIFS(Generation_2!J:J,Generation_2!$A:$A,$B$47,Generation_2!$B:$B,$H50)</f>
        <v>-48260.607701914945</v>
      </c>
      <c r="Q50" s="1">
        <f>SUMIFS(Generation_1!K:K,Generation_1!$A:$A,$B$47,Generation_1!$B:$B,$H50)-SUMIFS(Generation_2!K:K,Generation_2!$A:$A,$B$47,Generation_2!$B:$B,$H50)</f>
        <v>-49383.824617833052</v>
      </c>
      <c r="R50" s="1">
        <f>SUMIFS(Generation_1!L:L,Generation_1!$A:$A,$B$47,Generation_1!$B:$B,$H50)-SUMIFS(Generation_2!L:L,Generation_2!$A:$A,$B$47,Generation_2!$B:$B,$H50)</f>
        <v>-41603.142461812771</v>
      </c>
      <c r="S50" s="1">
        <f>SUMIFS(Generation_1!M:M,Generation_1!$A:$A,$B$47,Generation_1!$B:$B,$H50)-SUMIFS(Generation_2!M:M,Generation_2!$A:$A,$B$47,Generation_2!$B:$B,$H50)</f>
        <v>-30575.633933403271</v>
      </c>
      <c r="T50" s="1">
        <f>SUMIFS(Generation_1!N:N,Generation_1!$A:$A,$B$47,Generation_1!$B:$B,$H50)-SUMIFS(Generation_2!N:N,Generation_2!$A:$A,$B$47,Generation_2!$B:$B,$H50)</f>
        <v>-18204.970243077143</v>
      </c>
      <c r="U50" s="1">
        <f>SUMIFS(Generation_1!O:O,Generation_1!$A:$A,$B$47,Generation_1!$B:$B,$H50)-SUMIFS(Generation_2!O:O,Generation_2!$A:$A,$B$47,Generation_2!$B:$B,$H50)</f>
        <v>-18622.323473030716</v>
      </c>
      <c r="V50" s="1">
        <f>SUMIFS(Generation_1!P:P,Generation_1!$A:$A,$B$47,Generation_1!$B:$B,$H50)-SUMIFS(Generation_2!P:P,Generation_2!$A:$A,$B$47,Generation_2!$B:$B,$H50)</f>
        <v>-17897.826604198031</v>
      </c>
      <c r="W50" s="1">
        <f>SUMIFS(Generation_1!Q:Q,Generation_1!$A:$A,$B$47,Generation_1!$B:$B,$H50)-SUMIFS(Generation_2!Q:Q,Generation_2!$A:$A,$B$47,Generation_2!$B:$B,$H50)</f>
        <v>2814.6571524772917</v>
      </c>
      <c r="X50" s="1">
        <f>SUMIFS(Generation_1!R:R,Generation_1!$A:$A,$B$47,Generation_1!$B:$B,$H50)-SUMIFS(Generation_2!R:R,Generation_2!$A:$A,$B$47,Generation_2!$B:$B,$H50)</f>
        <v>2777.0768921886101</v>
      </c>
      <c r="Y50" s="1">
        <f>SUMIFS(Generation_1!S:S,Generation_1!$A:$A,$B$47,Generation_1!$B:$B,$H50)-SUMIFS(Generation_2!S:S,Generation_2!$A:$A,$B$47,Generation_2!$B:$B,$H50)</f>
        <v>1899.9891588760547</v>
      </c>
      <c r="Z50" s="1">
        <f>SUMIFS(Generation_1!T:T,Generation_1!$A:$A,$B$47,Generation_1!$B:$B,$H50)-SUMIFS(Generation_2!T:T,Generation_2!$A:$A,$B$47,Generation_2!$B:$B,$H50)</f>
        <v>1762.8674571858828</v>
      </c>
      <c r="AA50" s="1">
        <f>SUMIFS(Generation_1!U:U,Generation_1!$A:$A,$B$47,Generation_1!$B:$B,$H50)-SUMIFS(Generation_2!U:U,Generation_2!$A:$A,$B$47,Generation_2!$B:$B,$H50)</f>
        <v>1634.0997238072159</v>
      </c>
      <c r="AB50" s="1">
        <f>SUMIFS(Generation_1!V:V,Generation_1!$A:$A,$B$47,Generation_1!$B:$B,$H50)-SUMIFS(Generation_2!V:V,Generation_2!$A:$A,$B$47,Generation_2!$B:$B,$H50)</f>
        <v>1724.0224734960684</v>
      </c>
      <c r="AC50" s="1">
        <f>SUMIFS(Generation_1!W:W,Generation_1!$A:$A,$B$47,Generation_1!$B:$B,$H50)-SUMIFS(Generation_2!W:W,Generation_2!$A:$A,$B$47,Generation_2!$B:$B,$H50)</f>
        <v>6244.6913557555163</v>
      </c>
      <c r="AD50" s="64"/>
    </row>
    <row r="51" spans="8:62">
      <c r="H51" s="7" t="s">
        <v>114</v>
      </c>
      <c r="I51" s="1">
        <f>SUMIFS(Generation_1!C:C,Generation_1!$A:$A,$B$47,Generation_1!$B:$B,$H51)-SUMIFS(Generation_2!C:C,Generation_2!$A:$A,$B$47,Generation_2!$B:$B,$H51)</f>
        <v>-6740.797280521725</v>
      </c>
      <c r="J51" s="1">
        <f>SUMIFS(Generation_1!D:D,Generation_1!$A:$A,$B$47,Generation_1!$B:$B,$H51)-SUMIFS(Generation_2!D:D,Generation_2!$A:$A,$B$47,Generation_2!$B:$B,$H51)</f>
        <v>-7890.6579291645758</v>
      </c>
      <c r="K51" s="1">
        <f>SUMIFS(Generation_1!E:E,Generation_1!$A:$A,$B$47,Generation_1!$B:$B,$H51)-SUMIFS(Generation_2!E:E,Generation_2!$A:$A,$B$47,Generation_2!$B:$B,$H51)</f>
        <v>-7140.8529853880791</v>
      </c>
      <c r="L51" s="1">
        <f>SUMIFS(Generation_1!F:F,Generation_1!$A:$A,$B$47,Generation_1!$B:$B,$H51)-SUMIFS(Generation_2!F:F,Generation_2!$A:$A,$B$47,Generation_2!$B:$B,$H51)</f>
        <v>-9060.1011357500429</v>
      </c>
      <c r="M51" s="1">
        <f>SUMIFS(Generation_1!G:G,Generation_1!$A:$A,$B$47,Generation_1!$B:$B,$H51)-SUMIFS(Generation_2!G:G,Generation_2!$A:$A,$B$47,Generation_2!$B:$B,$H51)</f>
        <v>-11306.195433005825</v>
      </c>
      <c r="N51" s="1">
        <f>SUMIFS(Generation_1!H:H,Generation_1!$A:$A,$B$47,Generation_1!$B:$B,$H51)-SUMIFS(Generation_2!H:H,Generation_2!$A:$A,$B$47,Generation_2!$B:$B,$H51)</f>
        <v>-20338.671341823381</v>
      </c>
      <c r="O51" s="1">
        <f>SUMIFS(Generation_1!I:I,Generation_1!$A:$A,$B$47,Generation_1!$B:$B,$H51)-SUMIFS(Generation_2!I:I,Generation_2!$A:$A,$B$47,Generation_2!$B:$B,$H51)</f>
        <v>-12737.273563206863</v>
      </c>
      <c r="P51" s="1">
        <f>SUMIFS(Generation_1!J:J,Generation_1!$A:$A,$B$47,Generation_1!$B:$B,$H51)-SUMIFS(Generation_2!J:J,Generation_2!$A:$A,$B$47,Generation_2!$B:$B,$H51)</f>
        <v>-10104.021624015702</v>
      </c>
      <c r="Q51" s="1">
        <f>SUMIFS(Generation_1!K:K,Generation_1!$A:$A,$B$47,Generation_1!$B:$B,$H51)-SUMIFS(Generation_2!K:K,Generation_2!$A:$A,$B$47,Generation_2!$B:$B,$H51)</f>
        <v>-7569.1290008733349</v>
      </c>
      <c r="R51" s="1">
        <f>SUMIFS(Generation_1!L:L,Generation_1!$A:$A,$B$47,Generation_1!$B:$B,$H51)-SUMIFS(Generation_2!L:L,Generation_2!$A:$A,$B$47,Generation_2!$B:$B,$H51)</f>
        <v>-7509.9855916131401</v>
      </c>
      <c r="S51" s="1">
        <f>SUMIFS(Generation_1!M:M,Generation_1!$A:$A,$B$47,Generation_1!$B:$B,$H51)-SUMIFS(Generation_2!M:M,Generation_2!$A:$A,$B$47,Generation_2!$B:$B,$H51)</f>
        <v>-7047.2084411018259</v>
      </c>
      <c r="T51" s="1">
        <f>SUMIFS(Generation_1!N:N,Generation_1!$A:$A,$B$47,Generation_1!$B:$B,$H51)-SUMIFS(Generation_2!N:N,Generation_2!$A:$A,$B$47,Generation_2!$B:$B,$H51)</f>
        <v>-7177.1019109683702</v>
      </c>
      <c r="U51" s="1">
        <f>SUMIFS(Generation_1!O:O,Generation_1!$A:$A,$B$47,Generation_1!$B:$B,$H51)-SUMIFS(Generation_2!O:O,Generation_2!$A:$A,$B$47,Generation_2!$B:$B,$H51)</f>
        <v>-7288.0860226857276</v>
      </c>
      <c r="V51" s="1">
        <f>SUMIFS(Generation_1!P:P,Generation_1!$A:$A,$B$47,Generation_1!$B:$B,$H51)-SUMIFS(Generation_2!P:P,Generation_2!$A:$A,$B$47,Generation_2!$B:$B,$H51)</f>
        <v>-7064.1011200495423</v>
      </c>
      <c r="W51" s="1">
        <f>SUMIFS(Generation_1!Q:Q,Generation_1!$A:$A,$B$47,Generation_1!$B:$B,$H51)-SUMIFS(Generation_2!Q:Q,Generation_2!$A:$A,$B$47,Generation_2!$B:$B,$H51)</f>
        <v>-6482.6864454884299</v>
      </c>
      <c r="X51" s="1">
        <f>SUMIFS(Generation_1!R:R,Generation_1!$A:$A,$B$47,Generation_1!$B:$B,$H51)-SUMIFS(Generation_2!R:R,Generation_2!$A:$A,$B$47,Generation_2!$B:$B,$H51)</f>
        <v>0</v>
      </c>
      <c r="Y51" s="1">
        <f>SUMIFS(Generation_1!S:S,Generation_1!$A:$A,$B$47,Generation_1!$B:$B,$H51)-SUMIFS(Generation_2!S:S,Generation_2!$A:$A,$B$47,Generation_2!$B:$B,$H51)</f>
        <v>0</v>
      </c>
      <c r="Z51" s="1">
        <f>SUMIFS(Generation_1!T:T,Generation_1!$A:$A,$B$47,Generation_1!$B:$B,$H51)-SUMIFS(Generation_2!T:T,Generation_2!$A:$A,$B$47,Generation_2!$B:$B,$H51)</f>
        <v>0</v>
      </c>
      <c r="AA51" s="1">
        <f>SUMIFS(Generation_1!U:U,Generation_1!$A:$A,$B$47,Generation_1!$B:$B,$H51)-SUMIFS(Generation_2!U:U,Generation_2!$A:$A,$B$47,Generation_2!$B:$B,$H51)</f>
        <v>0</v>
      </c>
      <c r="AB51" s="1">
        <f>SUMIFS(Generation_1!V:V,Generation_1!$A:$A,$B$47,Generation_1!$B:$B,$H51)-SUMIFS(Generation_2!V:V,Generation_2!$A:$A,$B$47,Generation_2!$B:$B,$H51)</f>
        <v>0</v>
      </c>
      <c r="AC51" s="1">
        <f>SUMIFS(Generation_1!W:W,Generation_1!$A:$A,$B$47,Generation_1!$B:$B,$H51)-SUMIFS(Generation_2!W:W,Generation_2!$A:$A,$B$47,Generation_2!$B:$B,$H51)</f>
        <v>0</v>
      </c>
      <c r="AD51" s="64"/>
    </row>
    <row r="52" spans="8:62">
      <c r="H52" s="7" t="s">
        <v>115</v>
      </c>
      <c r="I52" s="1">
        <f>SUMIFS(Generation_1!C:C,Generation_1!$A:$A,$B$47,Generation_1!$B:$B,$H52)-SUMIFS(Generation_2!C:C,Generation_2!$A:$A,$B$47,Generation_2!$B:$B,$H52)</f>
        <v>-31.638379318320858</v>
      </c>
      <c r="J52" s="1">
        <f>SUMIFS(Generation_1!D:D,Generation_1!$A:$A,$B$47,Generation_1!$B:$B,$H52)-SUMIFS(Generation_2!D:D,Generation_2!$A:$A,$B$47,Generation_2!$B:$B,$H52)</f>
        <v>-20.935199400700185</v>
      </c>
      <c r="K52" s="1">
        <f>SUMIFS(Generation_1!E:E,Generation_1!$A:$A,$B$47,Generation_1!$B:$B,$H52)-SUMIFS(Generation_2!E:E,Generation_2!$A:$A,$B$47,Generation_2!$B:$B,$H52)</f>
        <v>59.669252542208142</v>
      </c>
      <c r="L52" s="1">
        <f>SUMIFS(Generation_1!F:F,Generation_1!$A:$A,$B$47,Generation_1!$B:$B,$H52)-SUMIFS(Generation_2!F:F,Generation_2!$A:$A,$B$47,Generation_2!$B:$B,$H52)</f>
        <v>908.90643839414247</v>
      </c>
      <c r="M52" s="1">
        <f>SUMIFS(Generation_1!G:G,Generation_1!$A:$A,$B$47,Generation_1!$B:$B,$H52)-SUMIFS(Generation_2!G:G,Generation_2!$A:$A,$B$47,Generation_2!$B:$B,$H52)</f>
        <v>976.7074482474477</v>
      </c>
      <c r="N52" s="1">
        <f>SUMIFS(Generation_1!H:H,Generation_1!$A:$A,$B$47,Generation_1!$B:$B,$H52)-SUMIFS(Generation_2!H:H,Generation_2!$A:$A,$B$47,Generation_2!$B:$B,$H52)</f>
        <v>4724.5692546806304</v>
      </c>
      <c r="O52" s="1">
        <f>SUMIFS(Generation_1!I:I,Generation_1!$A:$A,$B$47,Generation_1!$B:$B,$H52)-SUMIFS(Generation_2!I:I,Generation_2!$A:$A,$B$47,Generation_2!$B:$B,$H52)</f>
        <v>4674.3081769365554</v>
      </c>
      <c r="P52" s="1">
        <f>SUMIFS(Generation_1!J:J,Generation_1!$A:$A,$B$47,Generation_1!$B:$B,$H52)-SUMIFS(Generation_2!J:J,Generation_2!$A:$A,$B$47,Generation_2!$B:$B,$H52)</f>
        <v>10643.35133066283</v>
      </c>
      <c r="Q52" s="1">
        <f>SUMIFS(Generation_1!K:K,Generation_1!$A:$A,$B$47,Generation_1!$B:$B,$H52)-SUMIFS(Generation_2!K:K,Generation_2!$A:$A,$B$47,Generation_2!$B:$B,$H52)</f>
        <v>10654.765777207373</v>
      </c>
      <c r="R52" s="1">
        <f>SUMIFS(Generation_1!L:L,Generation_1!$A:$A,$B$47,Generation_1!$B:$B,$H52)-SUMIFS(Generation_2!L:L,Generation_2!$A:$A,$B$47,Generation_2!$B:$B,$H52)</f>
        <v>9138.1642458717997</v>
      </c>
      <c r="S52" s="1">
        <f>SUMIFS(Generation_1!M:M,Generation_1!$A:$A,$B$47,Generation_1!$B:$B,$H52)-SUMIFS(Generation_2!M:M,Generation_2!$A:$A,$B$47,Generation_2!$B:$B,$H52)</f>
        <v>9669.0378279173856</v>
      </c>
      <c r="T52" s="1">
        <f>SUMIFS(Generation_1!N:N,Generation_1!$A:$A,$B$47,Generation_1!$B:$B,$H52)-SUMIFS(Generation_2!N:N,Generation_2!$A:$A,$B$47,Generation_2!$B:$B,$H52)</f>
        <v>7968.4933652043765</v>
      </c>
      <c r="U52" s="1">
        <f>SUMIFS(Generation_1!O:O,Generation_1!$A:$A,$B$47,Generation_1!$B:$B,$H52)-SUMIFS(Generation_2!O:O,Generation_2!$A:$A,$B$47,Generation_2!$B:$B,$H52)</f>
        <v>8489.6751991387282</v>
      </c>
      <c r="V52" s="1">
        <f>SUMIFS(Generation_1!P:P,Generation_1!$A:$A,$B$47,Generation_1!$B:$B,$H52)-SUMIFS(Generation_2!P:P,Generation_2!$A:$A,$B$47,Generation_2!$B:$B,$H52)</f>
        <v>8896.5617448500361</v>
      </c>
      <c r="W52" s="1">
        <f>SUMIFS(Generation_1!Q:Q,Generation_1!$A:$A,$B$47,Generation_1!$B:$B,$H52)-SUMIFS(Generation_2!Q:Q,Generation_2!$A:$A,$B$47,Generation_2!$B:$B,$H52)</f>
        <v>9468.98914088327</v>
      </c>
      <c r="X52" s="1">
        <f>SUMIFS(Generation_1!R:R,Generation_1!$A:$A,$B$47,Generation_1!$B:$B,$H52)-SUMIFS(Generation_2!R:R,Generation_2!$A:$A,$B$47,Generation_2!$B:$B,$H52)</f>
        <v>9063.2783567868464</v>
      </c>
      <c r="Y52" s="1">
        <f>SUMIFS(Generation_1!S:S,Generation_1!$A:$A,$B$47,Generation_1!$B:$B,$H52)-SUMIFS(Generation_2!S:S,Generation_2!$A:$A,$B$47,Generation_2!$B:$B,$H52)</f>
        <v>8260.2957421975807</v>
      </c>
      <c r="Z52" s="1">
        <f>SUMIFS(Generation_1!T:T,Generation_1!$A:$A,$B$47,Generation_1!$B:$B,$H52)-SUMIFS(Generation_2!T:T,Generation_2!$A:$A,$B$47,Generation_2!$B:$B,$H52)</f>
        <v>9261.1475472907314</v>
      </c>
      <c r="AA52" s="1">
        <f>SUMIFS(Generation_1!U:U,Generation_1!$A:$A,$B$47,Generation_1!$B:$B,$H52)-SUMIFS(Generation_2!U:U,Generation_2!$A:$A,$B$47,Generation_2!$B:$B,$H52)</f>
        <v>8667.7532586370198</v>
      </c>
      <c r="AB52" s="1">
        <f>SUMIFS(Generation_1!V:V,Generation_1!$A:$A,$B$47,Generation_1!$B:$B,$H52)-SUMIFS(Generation_2!V:V,Generation_2!$A:$A,$B$47,Generation_2!$B:$B,$H52)</f>
        <v>7054.8973850778966</v>
      </c>
      <c r="AC52" s="1">
        <f>SUMIFS(Generation_1!W:W,Generation_1!$A:$A,$B$47,Generation_1!$B:$B,$H52)-SUMIFS(Generation_2!W:W,Generation_2!$A:$A,$B$47,Generation_2!$B:$B,$H52)</f>
        <v>7418.639158692411</v>
      </c>
      <c r="AD52" s="64"/>
    </row>
    <row r="53" spans="8:62">
      <c r="H53" s="7" t="s">
        <v>116</v>
      </c>
      <c r="I53" s="1">
        <f>SUMIFS(Generation_1!C:C,Generation_1!$A:$A,$B$47,Generation_1!$B:$B,$H53)-SUMIFS(Generation_2!C:C,Generation_2!$A:$A,$B$47,Generation_2!$B:$B,$H53)</f>
        <v>-27.143565837635137</v>
      </c>
      <c r="J53" s="1">
        <f>SUMIFS(Generation_1!D:D,Generation_1!$A:$A,$B$47,Generation_1!$B:$B,$H53)-SUMIFS(Generation_2!D:D,Generation_2!$A:$A,$B$47,Generation_2!$B:$B,$H53)</f>
        <v>-25.969328541746265</v>
      </c>
      <c r="K53" s="1">
        <f>SUMIFS(Generation_1!E:E,Generation_1!$A:$A,$B$47,Generation_1!$B:$B,$H53)-SUMIFS(Generation_2!E:E,Generation_2!$A:$A,$B$47,Generation_2!$B:$B,$H53)</f>
        <v>-60.457343542726534</v>
      </c>
      <c r="L53" s="1">
        <f>SUMIFS(Generation_1!F:F,Generation_1!$A:$A,$B$47,Generation_1!$B:$B,$H53)-SUMIFS(Generation_2!F:F,Generation_2!$A:$A,$B$47,Generation_2!$B:$B,$H53)</f>
        <v>62.868220526805061</v>
      </c>
      <c r="M53" s="1">
        <f>SUMIFS(Generation_1!G:G,Generation_1!$A:$A,$B$47,Generation_1!$B:$B,$H53)-SUMIFS(Generation_2!G:G,Generation_2!$A:$A,$B$47,Generation_2!$B:$B,$H53)</f>
        <v>94.152518289143728</v>
      </c>
      <c r="N53" s="1">
        <f>SUMIFS(Generation_1!H:H,Generation_1!$A:$A,$B$47,Generation_1!$B:$B,$H53)-SUMIFS(Generation_2!H:H,Generation_2!$A:$A,$B$47,Generation_2!$B:$B,$H53)</f>
        <v>873.10894619164355</v>
      </c>
      <c r="O53" s="1">
        <f>SUMIFS(Generation_1!I:I,Generation_1!$A:$A,$B$47,Generation_1!$B:$B,$H53)-SUMIFS(Generation_2!I:I,Generation_2!$A:$A,$B$47,Generation_2!$B:$B,$H53)</f>
        <v>1520.5962664225494</v>
      </c>
      <c r="P53" s="1">
        <f>SUMIFS(Generation_1!J:J,Generation_1!$A:$A,$B$47,Generation_1!$B:$B,$H53)-SUMIFS(Generation_2!J:J,Generation_2!$A:$A,$B$47,Generation_2!$B:$B,$H53)</f>
        <v>13658.494736999302</v>
      </c>
      <c r="Q53" s="1">
        <f>SUMIFS(Generation_1!K:K,Generation_1!$A:$A,$B$47,Generation_1!$B:$B,$H53)-SUMIFS(Generation_2!K:K,Generation_2!$A:$A,$B$47,Generation_2!$B:$B,$H53)</f>
        <v>15831.732388684686</v>
      </c>
      <c r="R53" s="1">
        <f>SUMIFS(Generation_1!L:L,Generation_1!$A:$A,$B$47,Generation_1!$B:$B,$H53)-SUMIFS(Generation_2!L:L,Generation_2!$A:$A,$B$47,Generation_2!$B:$B,$H53)</f>
        <v>17763.292363376549</v>
      </c>
      <c r="S53" s="1">
        <f>SUMIFS(Generation_1!M:M,Generation_1!$A:$A,$B$47,Generation_1!$B:$B,$H53)-SUMIFS(Generation_2!M:M,Generation_2!$A:$A,$B$47,Generation_2!$B:$B,$H53)</f>
        <v>19739.426419402542</v>
      </c>
      <c r="T53" s="1">
        <f>SUMIFS(Generation_1!N:N,Generation_1!$A:$A,$B$47,Generation_1!$B:$B,$H53)-SUMIFS(Generation_2!N:N,Generation_2!$A:$A,$B$47,Generation_2!$B:$B,$H53)</f>
        <v>23024.222752463746</v>
      </c>
      <c r="U53" s="1">
        <f>SUMIFS(Generation_1!O:O,Generation_1!$A:$A,$B$47,Generation_1!$B:$B,$H53)-SUMIFS(Generation_2!O:O,Generation_2!$A:$A,$B$47,Generation_2!$B:$B,$H53)</f>
        <v>25756.222226291626</v>
      </c>
      <c r="V53" s="1">
        <f>SUMIFS(Generation_1!P:P,Generation_1!$A:$A,$B$47,Generation_1!$B:$B,$H53)-SUMIFS(Generation_2!P:P,Generation_2!$A:$A,$B$47,Generation_2!$B:$B,$H53)</f>
        <v>25833.158386534396</v>
      </c>
      <c r="W53" s="1">
        <f>SUMIFS(Generation_1!Q:Q,Generation_1!$A:$A,$B$47,Generation_1!$B:$B,$H53)-SUMIFS(Generation_2!Q:Q,Generation_2!$A:$A,$B$47,Generation_2!$B:$B,$H53)</f>
        <v>24527.029910036981</v>
      </c>
      <c r="X53" s="1">
        <f>SUMIFS(Generation_1!R:R,Generation_1!$A:$A,$B$47,Generation_1!$B:$B,$H53)-SUMIFS(Generation_2!R:R,Generation_2!$A:$A,$B$47,Generation_2!$B:$B,$H53)</f>
        <v>23461.685282037452</v>
      </c>
      <c r="Y53" s="1">
        <f>SUMIFS(Generation_1!S:S,Generation_1!$A:$A,$B$47,Generation_1!$B:$B,$H53)-SUMIFS(Generation_2!S:S,Generation_2!$A:$A,$B$47,Generation_2!$B:$B,$H53)</f>
        <v>30781.853620351591</v>
      </c>
      <c r="Z53" s="1">
        <f>SUMIFS(Generation_1!T:T,Generation_1!$A:$A,$B$47,Generation_1!$B:$B,$H53)-SUMIFS(Generation_2!T:T,Generation_2!$A:$A,$B$47,Generation_2!$B:$B,$H53)</f>
        <v>29587.469168937223</v>
      </c>
      <c r="AA53" s="1">
        <f>SUMIFS(Generation_1!U:U,Generation_1!$A:$A,$B$47,Generation_1!$B:$B,$H53)-SUMIFS(Generation_2!U:U,Generation_2!$A:$A,$B$47,Generation_2!$B:$B,$H53)</f>
        <v>34154.604716927854</v>
      </c>
      <c r="AB53" s="1">
        <f>SUMIFS(Generation_1!V:V,Generation_1!$A:$A,$B$47,Generation_1!$B:$B,$H53)-SUMIFS(Generation_2!V:V,Generation_2!$A:$A,$B$47,Generation_2!$B:$B,$H53)</f>
        <v>35828.139396076243</v>
      </c>
      <c r="AC53" s="1">
        <f>SUMIFS(Generation_1!W:W,Generation_1!$A:$A,$B$47,Generation_1!$B:$B,$H53)-SUMIFS(Generation_2!W:W,Generation_2!$A:$A,$B$47,Generation_2!$B:$B,$H53)</f>
        <v>35560.130177545965</v>
      </c>
      <c r="AD53" s="64"/>
    </row>
    <row r="54" spans="8:62">
      <c r="H54" s="7" t="s">
        <v>117</v>
      </c>
      <c r="I54" s="1">
        <f>SUMIFS(Generation_1!C:C,Generation_1!$A:$A,$B$47,Generation_1!$B:$B,$H54)-SUMIFS(Generation_2!C:C,Generation_2!$A:$A,$B$47,Generation_2!$B:$B,$H54)</f>
        <v>-322.30931413341023</v>
      </c>
      <c r="J54" s="1">
        <f>SUMIFS(Generation_1!D:D,Generation_1!$A:$A,$B$47,Generation_1!$B:$B,$H54)-SUMIFS(Generation_2!D:D,Generation_2!$A:$A,$B$47,Generation_2!$B:$B,$H54)</f>
        <v>110.37904897689987</v>
      </c>
      <c r="K54" s="1">
        <f>SUMIFS(Generation_1!E:E,Generation_1!$A:$A,$B$47,Generation_1!$B:$B,$H54)-SUMIFS(Generation_2!E:E,Generation_2!$A:$A,$B$47,Generation_2!$B:$B,$H54)</f>
        <v>-207.44392404648352</v>
      </c>
      <c r="L54" s="1">
        <f>SUMIFS(Generation_1!F:F,Generation_1!$A:$A,$B$47,Generation_1!$B:$B,$H54)-SUMIFS(Generation_2!F:F,Generation_2!$A:$A,$B$47,Generation_2!$B:$B,$H54)</f>
        <v>-458.58618546812977</v>
      </c>
      <c r="M54" s="1">
        <f>SUMIFS(Generation_1!G:G,Generation_1!$A:$A,$B$47,Generation_1!$B:$B,$H54)-SUMIFS(Generation_2!G:G,Generation_2!$A:$A,$B$47,Generation_2!$B:$B,$H54)</f>
        <v>-858.11010510676897</v>
      </c>
      <c r="N54" s="1">
        <f>SUMIFS(Generation_1!H:H,Generation_1!$A:$A,$B$47,Generation_1!$B:$B,$H54)-SUMIFS(Generation_2!H:H,Generation_2!$A:$A,$B$47,Generation_2!$B:$B,$H54)</f>
        <v>-1959.6103965825459</v>
      </c>
      <c r="O54" s="1">
        <f>SUMIFS(Generation_1!I:I,Generation_1!$A:$A,$B$47,Generation_1!$B:$B,$H54)-SUMIFS(Generation_2!I:I,Generation_2!$A:$A,$B$47,Generation_2!$B:$B,$H54)</f>
        <v>-944.26349452378236</v>
      </c>
      <c r="P54" s="1">
        <f>SUMIFS(Generation_1!J:J,Generation_1!$A:$A,$B$47,Generation_1!$B:$B,$H54)-SUMIFS(Generation_2!J:J,Generation_2!$A:$A,$B$47,Generation_2!$B:$B,$H54)</f>
        <v>-2661.7565583999567</v>
      </c>
      <c r="Q54" s="1">
        <f>SUMIFS(Generation_1!K:K,Generation_1!$A:$A,$B$47,Generation_1!$B:$B,$H54)-SUMIFS(Generation_2!K:K,Generation_2!$A:$A,$B$47,Generation_2!$B:$B,$H54)</f>
        <v>-2695.1312686894853</v>
      </c>
      <c r="R54" s="1">
        <f>SUMIFS(Generation_1!L:L,Generation_1!$A:$A,$B$47,Generation_1!$B:$B,$H54)-SUMIFS(Generation_2!L:L,Generation_2!$A:$A,$B$47,Generation_2!$B:$B,$H54)</f>
        <v>-2055.8688183507093</v>
      </c>
      <c r="S54" s="1">
        <f>SUMIFS(Generation_1!M:M,Generation_1!$A:$A,$B$47,Generation_1!$B:$B,$H54)-SUMIFS(Generation_2!M:M,Generation_2!$A:$A,$B$47,Generation_2!$B:$B,$H54)</f>
        <v>-5533.5430536127569</v>
      </c>
      <c r="T54" s="1">
        <f>SUMIFS(Generation_1!N:N,Generation_1!$A:$A,$B$47,Generation_1!$B:$B,$H54)-SUMIFS(Generation_2!N:N,Generation_2!$A:$A,$B$47,Generation_2!$B:$B,$H54)</f>
        <v>-3708.6527567390149</v>
      </c>
      <c r="U54" s="1">
        <f>SUMIFS(Generation_1!O:O,Generation_1!$A:$A,$B$47,Generation_1!$B:$B,$H54)-SUMIFS(Generation_2!O:O,Generation_2!$A:$A,$B$47,Generation_2!$B:$B,$H54)</f>
        <v>-2802.1885842051361</v>
      </c>
      <c r="V54" s="1">
        <f>SUMIFS(Generation_1!P:P,Generation_1!$A:$A,$B$47,Generation_1!$B:$B,$H54)-SUMIFS(Generation_2!P:P,Generation_2!$A:$A,$B$47,Generation_2!$B:$B,$H54)</f>
        <v>-4206.5544195298044</v>
      </c>
      <c r="W54" s="1">
        <f>SUMIFS(Generation_1!Q:Q,Generation_1!$A:$A,$B$47,Generation_1!$B:$B,$H54)-SUMIFS(Generation_2!Q:Q,Generation_2!$A:$A,$B$47,Generation_2!$B:$B,$H54)</f>
        <v>-4256.0543148254237</v>
      </c>
      <c r="X54" s="1">
        <f>SUMIFS(Generation_1!R:R,Generation_1!$A:$A,$B$47,Generation_1!$B:$B,$H54)-SUMIFS(Generation_2!R:R,Generation_2!$A:$A,$B$47,Generation_2!$B:$B,$H54)</f>
        <v>-4597.8704431193728</v>
      </c>
      <c r="Y54" s="1">
        <f>SUMIFS(Generation_1!S:S,Generation_1!$A:$A,$B$47,Generation_1!$B:$B,$H54)-SUMIFS(Generation_2!S:S,Generation_2!$A:$A,$B$47,Generation_2!$B:$B,$H54)</f>
        <v>-1309.0838689592256</v>
      </c>
      <c r="Z54" s="1">
        <f>SUMIFS(Generation_1!T:T,Generation_1!$A:$A,$B$47,Generation_1!$B:$B,$H54)-SUMIFS(Generation_2!T:T,Generation_2!$A:$A,$B$47,Generation_2!$B:$B,$H54)</f>
        <v>-3832.0689154005577</v>
      </c>
      <c r="AA54" s="1">
        <f>SUMIFS(Generation_1!U:U,Generation_1!$A:$A,$B$47,Generation_1!$B:$B,$H54)-SUMIFS(Generation_2!U:U,Generation_2!$A:$A,$B$47,Generation_2!$B:$B,$H54)</f>
        <v>-3068.9474982014453</v>
      </c>
      <c r="AB54" s="1">
        <f>SUMIFS(Generation_1!V:V,Generation_1!$A:$A,$B$47,Generation_1!$B:$B,$H54)-SUMIFS(Generation_2!V:V,Generation_2!$A:$A,$B$47,Generation_2!$B:$B,$H54)</f>
        <v>-1388.5637435509507</v>
      </c>
      <c r="AC54" s="1">
        <f>SUMIFS(Generation_1!W:W,Generation_1!$A:$A,$B$47,Generation_1!$B:$B,$H54)-SUMIFS(Generation_2!W:W,Generation_2!$A:$A,$B$47,Generation_2!$B:$B,$H54)</f>
        <v>-3948.3790612979756</v>
      </c>
      <c r="AD54" s="64"/>
    </row>
    <row r="55" spans="8:62">
      <c r="H55" s="7" t="s">
        <v>118</v>
      </c>
      <c r="I55" s="1">
        <f>SUMIFS(Generation_1!C:C,Generation_1!$A:$A,$B$47,Generation_1!$B:$B,$H55)-SUMIFS(Generation_2!C:C,Generation_2!$A:$A,$B$47,Generation_2!$B:$B,$H55)</f>
        <v>85.276332988466891</v>
      </c>
      <c r="J55" s="1">
        <f>SUMIFS(Generation_1!D:D,Generation_1!$A:$A,$B$47,Generation_1!$B:$B,$H55)-SUMIFS(Generation_2!D:D,Generation_2!$A:$A,$B$47,Generation_2!$B:$B,$H55)</f>
        <v>182.37263374661256</v>
      </c>
      <c r="K55" s="1">
        <f>SUMIFS(Generation_1!E:E,Generation_1!$A:$A,$B$47,Generation_1!$B:$B,$H55)-SUMIFS(Generation_2!E:E,Generation_2!$A:$A,$B$47,Generation_2!$B:$B,$H55)</f>
        <v>-34.856807249825579</v>
      </c>
      <c r="L55" s="1">
        <f>SUMIFS(Generation_1!F:F,Generation_1!$A:$A,$B$47,Generation_1!$B:$B,$H55)-SUMIFS(Generation_2!F:F,Generation_2!$A:$A,$B$47,Generation_2!$B:$B,$H55)</f>
        <v>42.811620670406455</v>
      </c>
      <c r="M55" s="1">
        <f>SUMIFS(Generation_1!G:G,Generation_1!$A:$A,$B$47,Generation_1!$B:$B,$H55)-SUMIFS(Generation_2!G:G,Generation_2!$A:$A,$B$47,Generation_2!$B:$B,$H55)</f>
        <v>-1736.3221997865053</v>
      </c>
      <c r="N55" s="1">
        <f>SUMIFS(Generation_1!H:H,Generation_1!$A:$A,$B$47,Generation_1!$B:$B,$H55)-SUMIFS(Generation_2!H:H,Generation_2!$A:$A,$B$47,Generation_2!$B:$B,$H55)</f>
        <v>4234.9789747072027</v>
      </c>
      <c r="O55" s="1">
        <f>SUMIFS(Generation_1!I:I,Generation_1!$A:$A,$B$47,Generation_1!$B:$B,$H55)-SUMIFS(Generation_2!I:I,Generation_2!$A:$A,$B$47,Generation_2!$B:$B,$H55)</f>
        <v>4338.4743467307262</v>
      </c>
      <c r="P55" s="1">
        <f>SUMIFS(Generation_1!J:J,Generation_1!$A:$A,$B$47,Generation_1!$B:$B,$H55)-SUMIFS(Generation_2!J:J,Generation_2!$A:$A,$B$47,Generation_2!$B:$B,$H55)</f>
        <v>2706.0971274461917</v>
      </c>
      <c r="Q55" s="1">
        <f>SUMIFS(Generation_1!K:K,Generation_1!$A:$A,$B$47,Generation_1!$B:$B,$H55)-SUMIFS(Generation_2!K:K,Generation_2!$A:$A,$B$47,Generation_2!$B:$B,$H55)</f>
        <v>1992.38063649162</v>
      </c>
      <c r="R55" s="1">
        <f>SUMIFS(Generation_1!L:L,Generation_1!$A:$A,$B$47,Generation_1!$B:$B,$H55)-SUMIFS(Generation_2!L:L,Generation_2!$A:$A,$B$47,Generation_2!$B:$B,$H55)</f>
        <v>1622.7174698832641</v>
      </c>
      <c r="S55" s="1">
        <f>SUMIFS(Generation_1!M:M,Generation_1!$A:$A,$B$47,Generation_1!$B:$B,$H55)-SUMIFS(Generation_2!M:M,Generation_2!$A:$A,$B$47,Generation_2!$B:$B,$H55)</f>
        <v>256.15226775137853</v>
      </c>
      <c r="T55" s="1">
        <f>SUMIFS(Generation_1!N:N,Generation_1!$A:$A,$B$47,Generation_1!$B:$B,$H55)-SUMIFS(Generation_2!N:N,Generation_2!$A:$A,$B$47,Generation_2!$B:$B,$H55)</f>
        <v>-1506.5608045664303</v>
      </c>
      <c r="U55" s="1">
        <f>SUMIFS(Generation_1!O:O,Generation_1!$A:$A,$B$47,Generation_1!$B:$B,$H55)-SUMIFS(Generation_2!O:O,Generation_2!$A:$A,$B$47,Generation_2!$B:$B,$H55)</f>
        <v>-2901.6362291817713</v>
      </c>
      <c r="V55" s="1">
        <f>SUMIFS(Generation_1!P:P,Generation_1!$A:$A,$B$47,Generation_1!$B:$B,$H55)-SUMIFS(Generation_2!P:P,Generation_2!$A:$A,$B$47,Generation_2!$B:$B,$H55)</f>
        <v>-3060.1329593281534</v>
      </c>
      <c r="W55" s="1">
        <f>SUMIFS(Generation_1!Q:Q,Generation_1!$A:$A,$B$47,Generation_1!$B:$B,$H55)-SUMIFS(Generation_2!Q:Q,Generation_2!$A:$A,$B$47,Generation_2!$B:$B,$H55)</f>
        <v>-7970.2900151569993</v>
      </c>
      <c r="X55" s="1">
        <f>SUMIFS(Generation_1!R:R,Generation_1!$A:$A,$B$47,Generation_1!$B:$B,$H55)-SUMIFS(Generation_2!R:R,Generation_2!$A:$A,$B$47,Generation_2!$B:$B,$H55)</f>
        <v>-8708.4129904967285</v>
      </c>
      <c r="Y55" s="1">
        <f>SUMIFS(Generation_1!S:S,Generation_1!$A:$A,$B$47,Generation_1!$B:$B,$H55)-SUMIFS(Generation_2!S:S,Generation_2!$A:$A,$B$47,Generation_2!$B:$B,$H55)</f>
        <v>-11179.88554134012</v>
      </c>
      <c r="Z55" s="1">
        <f>SUMIFS(Generation_1!T:T,Generation_1!$A:$A,$B$47,Generation_1!$B:$B,$H55)-SUMIFS(Generation_2!T:T,Generation_2!$A:$A,$B$47,Generation_2!$B:$B,$H55)</f>
        <v>-10876.244733752234</v>
      </c>
      <c r="AA55" s="1">
        <f>SUMIFS(Generation_1!U:U,Generation_1!$A:$A,$B$47,Generation_1!$B:$B,$H55)-SUMIFS(Generation_2!U:U,Generation_2!$A:$A,$B$47,Generation_2!$B:$B,$H55)</f>
        <v>-12820.335099840609</v>
      </c>
      <c r="AB55" s="1">
        <f>SUMIFS(Generation_1!V:V,Generation_1!$A:$A,$B$47,Generation_1!$B:$B,$H55)-SUMIFS(Generation_2!V:V,Generation_2!$A:$A,$B$47,Generation_2!$B:$B,$H55)</f>
        <v>-13537.143555241199</v>
      </c>
      <c r="AC55" s="1">
        <f>SUMIFS(Generation_1!W:W,Generation_1!$A:$A,$B$47,Generation_1!$B:$B,$H55)-SUMIFS(Generation_2!W:W,Generation_2!$A:$A,$B$47,Generation_2!$B:$B,$H55)</f>
        <v>-15032.689607879032</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17958.535671642563</v>
      </c>
      <c r="J57" s="1">
        <f>SUMIFS(Generation_1!D:D,Generation_1!$A:$A,$B$47,Generation_1!$B:$B,$H57)-SUMIFS(Generation_2!D:D,Generation_2!$A:$A,$B$47,Generation_2!$B:$B,$H57)</f>
        <v>17255.386931966477</v>
      </c>
      <c r="K57" s="1">
        <f>SUMIFS(Generation_1!E:E,Generation_1!$A:$A,$B$47,Generation_1!$B:$B,$H57)-SUMIFS(Generation_2!E:E,Generation_2!$A:$A,$B$47,Generation_2!$B:$B,$H57)</f>
        <v>19028.534438254534</v>
      </c>
      <c r="L57" s="1">
        <f>SUMIFS(Generation_1!F:F,Generation_1!$A:$A,$B$47,Generation_1!$B:$B,$H57)-SUMIFS(Generation_2!F:F,Generation_2!$A:$A,$B$47,Generation_2!$B:$B,$H57)</f>
        <v>28858.333198536184</v>
      </c>
      <c r="M57" s="1">
        <f>SUMIFS(Generation_1!G:G,Generation_1!$A:$A,$B$47,Generation_1!$B:$B,$H57)-SUMIFS(Generation_2!G:G,Generation_2!$A:$A,$B$47,Generation_2!$B:$B,$H57)</f>
        <v>25302.204639108342</v>
      </c>
      <c r="N57" s="1">
        <f>SUMIFS(Generation_1!H:H,Generation_1!$A:$A,$B$47,Generation_1!$B:$B,$H57)-SUMIFS(Generation_2!H:H,Generation_2!$A:$A,$B$47,Generation_2!$B:$B,$H57)</f>
        <v>34040.390764120202</v>
      </c>
      <c r="O57" s="1">
        <f>SUMIFS(Generation_1!I:I,Generation_1!$A:$A,$B$47,Generation_1!$B:$B,$H57)-SUMIFS(Generation_2!I:I,Generation_2!$A:$A,$B$47,Generation_2!$B:$B,$H57)</f>
        <v>25874.938767127314</v>
      </c>
      <c r="P57" s="1">
        <f>SUMIFS(Generation_1!J:J,Generation_1!$A:$A,$B$47,Generation_1!$B:$B,$H57)-SUMIFS(Generation_2!J:J,Generation_2!$A:$A,$B$47,Generation_2!$B:$B,$H57)</f>
        <v>31835.315730718095</v>
      </c>
      <c r="Q57" s="1">
        <f>SUMIFS(Generation_1!K:K,Generation_1!$A:$A,$B$47,Generation_1!$B:$B,$H57)-SUMIFS(Generation_2!K:K,Generation_2!$A:$A,$B$47,Generation_2!$B:$B,$H57)</f>
        <v>28891.078009229255</v>
      </c>
      <c r="R57" s="1">
        <f>SUMIFS(Generation_1!L:L,Generation_1!$A:$A,$B$47,Generation_1!$B:$B,$H57)-SUMIFS(Generation_2!L:L,Generation_2!$A:$A,$B$47,Generation_2!$B:$B,$H57)</f>
        <v>21959.378494747361</v>
      </c>
      <c r="S57" s="1">
        <f>SUMIFS(Generation_1!M:M,Generation_1!$A:$A,$B$47,Generation_1!$B:$B,$H57)-SUMIFS(Generation_2!M:M,Generation_2!$A:$A,$B$47,Generation_2!$B:$B,$H57)</f>
        <v>14685.708093649824</v>
      </c>
      <c r="T57" s="1">
        <f>SUMIFS(Generation_1!N:N,Generation_1!$A:$A,$B$47,Generation_1!$B:$B,$H57)-SUMIFS(Generation_2!N:N,Generation_2!$A:$A,$B$47,Generation_2!$B:$B,$H57)</f>
        <v>6246.4015637115226</v>
      </c>
      <c r="U57" s="1">
        <f>SUMIFS(Generation_1!O:O,Generation_1!$A:$A,$B$47,Generation_1!$B:$B,$H57)-SUMIFS(Generation_2!O:O,Generation_2!$A:$A,$B$47,Generation_2!$B:$B,$H57)</f>
        <v>8648.4124392886733</v>
      </c>
      <c r="V57" s="1">
        <f>SUMIFS(Generation_1!P:P,Generation_1!$A:$A,$B$47,Generation_1!$B:$B,$H57)-SUMIFS(Generation_2!P:P,Generation_2!$A:$A,$B$47,Generation_2!$B:$B,$H57)</f>
        <v>8861.0516668261262</v>
      </c>
      <c r="W57" s="1">
        <f>SUMIFS(Generation_1!Q:Q,Generation_1!$A:$A,$B$47,Generation_1!$B:$B,$H57)-SUMIFS(Generation_2!Q:Q,Generation_2!$A:$A,$B$47,Generation_2!$B:$B,$H57)</f>
        <v>645.8213948335615</v>
      </c>
      <c r="X57" s="1">
        <f>SUMIFS(Generation_1!R:R,Generation_1!$A:$A,$B$47,Generation_1!$B:$B,$H57)-SUMIFS(Generation_2!R:R,Generation_2!$A:$A,$B$47,Generation_2!$B:$B,$H57)</f>
        <v>-1324.1869463955518</v>
      </c>
      <c r="Y57" s="1">
        <f>SUMIFS(Generation_1!S:S,Generation_1!$A:$A,$B$47,Generation_1!$B:$B,$H57)-SUMIFS(Generation_2!S:S,Generation_2!$A:$A,$B$47,Generation_2!$B:$B,$H57)</f>
        <v>-4323.7471907855943</v>
      </c>
      <c r="Z57" s="1">
        <f>SUMIFS(Generation_1!T:T,Generation_1!$A:$A,$B$47,Generation_1!$B:$B,$H57)-SUMIFS(Generation_2!T:T,Generation_2!$A:$A,$B$47,Generation_2!$B:$B,$H57)</f>
        <v>-4694.8776044819679</v>
      </c>
      <c r="AA57" s="1">
        <f>SUMIFS(Generation_1!U:U,Generation_1!$A:$A,$B$47,Generation_1!$B:$B,$H57)-SUMIFS(Generation_2!U:U,Generation_2!$A:$A,$B$47,Generation_2!$B:$B,$H57)</f>
        <v>-6815.6397329029423</v>
      </c>
      <c r="AB57" s="1">
        <f>SUMIFS(Generation_1!V:V,Generation_1!$A:$A,$B$47,Generation_1!$B:$B,$H57)-SUMIFS(Generation_2!V:V,Generation_2!$A:$A,$B$47,Generation_2!$B:$B,$H57)</f>
        <v>-4601.9160302755336</v>
      </c>
      <c r="AC57" s="1">
        <f>SUMIFS(Generation_1!W:W,Generation_1!$A:$A,$B$47,Generation_1!$B:$B,$H57)-SUMIFS(Generation_2!W:W,Generation_2!$A:$A,$B$47,Generation_2!$B:$B,$H57)</f>
        <v>-4723.0040387957706</v>
      </c>
      <c r="AD57" s="64"/>
    </row>
    <row r="58" spans="8:62">
      <c r="H58" s="7" t="s">
        <v>121</v>
      </c>
      <c r="I58" s="1">
        <f>SUMIFS(Generation_1!C:C,Generation_1!$A:$A,$B$47,Generation_1!$B:$B,$H58)-SUMIFS(Generation_2!C:C,Generation_2!$A:$A,$B$47,Generation_2!$B:$B,$H58)</f>
        <v>3489.1905003291977</v>
      </c>
      <c r="J58" s="1">
        <f>SUMIFS(Generation_1!D:D,Generation_1!$A:$A,$B$47,Generation_1!$B:$B,$H58)-SUMIFS(Generation_2!D:D,Generation_2!$A:$A,$B$47,Generation_2!$B:$B,$H58)</f>
        <v>2848.036677949578</v>
      </c>
      <c r="K58" s="1">
        <f>SUMIFS(Generation_1!E:E,Generation_1!$A:$A,$B$47,Generation_1!$B:$B,$H58)-SUMIFS(Generation_2!E:E,Generation_2!$A:$A,$B$47,Generation_2!$B:$B,$H58)</f>
        <v>4193.1964687467407</v>
      </c>
      <c r="L58" s="1">
        <f>SUMIFS(Generation_1!F:F,Generation_1!$A:$A,$B$47,Generation_1!$B:$B,$H58)-SUMIFS(Generation_2!F:F,Generation_2!$A:$A,$B$47,Generation_2!$B:$B,$H58)</f>
        <v>4803.5375851101835</v>
      </c>
      <c r="M58" s="1">
        <f>SUMIFS(Generation_1!G:G,Generation_1!$A:$A,$B$47,Generation_1!$B:$B,$H58)-SUMIFS(Generation_2!G:G,Generation_2!$A:$A,$B$47,Generation_2!$B:$B,$H58)</f>
        <v>3669.9019517857887</v>
      </c>
      <c r="N58" s="1">
        <f>SUMIFS(Generation_1!H:H,Generation_1!$A:$A,$B$47,Generation_1!$B:$B,$H58)-SUMIFS(Generation_2!H:H,Generation_2!$A:$A,$B$47,Generation_2!$B:$B,$H58)</f>
        <v>7391.701575499319</v>
      </c>
      <c r="O58" s="1">
        <f>SUMIFS(Generation_1!I:I,Generation_1!$A:$A,$B$47,Generation_1!$B:$B,$H58)-SUMIFS(Generation_2!I:I,Generation_2!$A:$A,$B$47,Generation_2!$B:$B,$H58)</f>
        <v>2898.7359293605223</v>
      </c>
      <c r="P58" s="1">
        <f>SUMIFS(Generation_1!J:J,Generation_1!$A:$A,$B$47,Generation_1!$B:$B,$H58)-SUMIFS(Generation_2!J:J,Generation_2!$A:$A,$B$47,Generation_2!$B:$B,$H58)</f>
        <v>1642.28423027592</v>
      </c>
      <c r="Q58" s="1">
        <f>SUMIFS(Generation_1!K:K,Generation_1!$A:$A,$B$47,Generation_1!$B:$B,$H58)-SUMIFS(Generation_2!K:K,Generation_2!$A:$A,$B$47,Generation_2!$B:$B,$H58)</f>
        <v>256.67034849157426</v>
      </c>
      <c r="R58" s="1">
        <f>SUMIFS(Generation_1!L:L,Generation_1!$A:$A,$B$47,Generation_1!$B:$B,$H58)-SUMIFS(Generation_2!L:L,Generation_2!$A:$A,$B$47,Generation_2!$B:$B,$H58)</f>
        <v>-2005.9919794758061</v>
      </c>
      <c r="S58" s="1">
        <f>SUMIFS(Generation_1!M:M,Generation_1!$A:$A,$B$47,Generation_1!$B:$B,$H58)-SUMIFS(Generation_2!M:M,Generation_2!$A:$A,$B$47,Generation_2!$B:$B,$H58)</f>
        <v>-5079.6967537134551</v>
      </c>
      <c r="T58" s="1">
        <f>SUMIFS(Generation_1!N:N,Generation_1!$A:$A,$B$47,Generation_1!$B:$B,$H58)-SUMIFS(Generation_2!N:N,Generation_2!$A:$A,$B$47,Generation_2!$B:$B,$H58)</f>
        <v>-11885.75396378286</v>
      </c>
      <c r="U58" s="1">
        <f>SUMIFS(Generation_1!O:O,Generation_1!$A:$A,$B$47,Generation_1!$B:$B,$H58)-SUMIFS(Generation_2!O:O,Generation_2!$A:$A,$B$47,Generation_2!$B:$B,$H58)</f>
        <v>-18521.49271883718</v>
      </c>
      <c r="V58" s="1">
        <f>SUMIFS(Generation_1!P:P,Generation_1!$A:$A,$B$47,Generation_1!$B:$B,$H58)-SUMIFS(Generation_2!P:P,Generation_2!$A:$A,$B$47,Generation_2!$B:$B,$H58)</f>
        <v>-18567.173701582553</v>
      </c>
      <c r="W58" s="1">
        <f>SUMIFS(Generation_1!Q:Q,Generation_1!$A:$A,$B$47,Generation_1!$B:$B,$H58)-SUMIFS(Generation_2!Q:Q,Generation_2!$A:$A,$B$47,Generation_2!$B:$B,$H58)</f>
        <v>-31358.277450163623</v>
      </c>
      <c r="X58" s="1">
        <f>SUMIFS(Generation_1!R:R,Generation_1!$A:$A,$B$47,Generation_1!$B:$B,$H58)-SUMIFS(Generation_2!R:R,Generation_2!$A:$A,$B$47,Generation_2!$B:$B,$H58)</f>
        <v>-34027.921159896723</v>
      </c>
      <c r="Y58" s="1">
        <f>SUMIFS(Generation_1!S:S,Generation_1!$A:$A,$B$47,Generation_1!$B:$B,$H58)-SUMIFS(Generation_2!S:S,Generation_2!$A:$A,$B$47,Generation_2!$B:$B,$H58)</f>
        <v>-41033.257264468702</v>
      </c>
      <c r="Z58" s="1">
        <f>SUMIFS(Generation_1!T:T,Generation_1!$A:$A,$B$47,Generation_1!$B:$B,$H58)-SUMIFS(Generation_2!T:T,Generation_2!$A:$A,$B$47,Generation_2!$B:$B,$H58)</f>
        <v>-37114.291512268421</v>
      </c>
      <c r="AA58" s="1">
        <f>SUMIFS(Generation_1!U:U,Generation_1!$A:$A,$B$47,Generation_1!$B:$B,$H58)-SUMIFS(Generation_2!U:U,Generation_2!$A:$A,$B$47,Generation_2!$B:$B,$H58)</f>
        <v>-40305.466035095516</v>
      </c>
      <c r="AB58" s="1">
        <f>SUMIFS(Generation_1!V:V,Generation_1!$A:$A,$B$47,Generation_1!$B:$B,$H58)-SUMIFS(Generation_2!V:V,Generation_2!$A:$A,$B$47,Generation_2!$B:$B,$H58)</f>
        <v>-44966.294613608479</v>
      </c>
      <c r="AC58" s="1">
        <f>SUMIFS(Generation_1!W:W,Generation_1!$A:$A,$B$47,Generation_1!$B:$B,$H58)-SUMIFS(Generation_2!W:W,Generation_2!$A:$A,$B$47,Generation_2!$B:$B,$H58)</f>
        <v>-47012.030507303381</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424.32166406614783</v>
      </c>
      <c r="J61" s="1">
        <f>-(SUMIFS(Generation_1!D:D,Generation_1!$A:$A,$B$47,Generation_1!$B:$B,$H61)-SUMIFS(Generation_2!D:D,Generation_2!$A:$A,$B$47,Generation_2!$B:$B,$H61))</f>
        <v>532.15754564855808</v>
      </c>
      <c r="K61" s="1">
        <f>-(SUMIFS(Generation_1!E:E,Generation_1!$A:$A,$B$47,Generation_1!$B:$B,$H61)-SUMIFS(Generation_2!E:E,Generation_2!$A:$A,$B$47,Generation_2!$B:$B,$H61))</f>
        <v>163.74970743057361</v>
      </c>
      <c r="L61" s="1">
        <f>-(SUMIFS(Generation_1!F:F,Generation_1!$A:$A,$B$47,Generation_1!$B:$B,$H61)-SUMIFS(Generation_2!F:F,Generation_2!$A:$A,$B$47,Generation_2!$B:$B,$H61))</f>
        <v>540.46675184189053</v>
      </c>
      <c r="M61" s="1">
        <f>-(SUMIFS(Generation_1!G:G,Generation_1!$A:$A,$B$47,Generation_1!$B:$B,$H61)-SUMIFS(Generation_2!G:G,Generation_2!$A:$A,$B$47,Generation_2!$B:$B,$H61))</f>
        <v>-2794.7560849034171</v>
      </c>
      <c r="N61" s="1">
        <f>-(SUMIFS(Generation_1!H:H,Generation_1!$A:$A,$B$47,Generation_1!$B:$B,$H61)-SUMIFS(Generation_2!H:H,Generation_2!$A:$A,$B$47,Generation_2!$B:$B,$H61))</f>
        <v>4440.7849413194235</v>
      </c>
      <c r="O61" s="1">
        <f>-(SUMIFS(Generation_1!I:I,Generation_1!$A:$A,$B$47,Generation_1!$B:$B,$H61)-SUMIFS(Generation_2!I:I,Generation_2!$A:$A,$B$47,Generation_2!$B:$B,$H61))</f>
        <v>4111.0529471088121</v>
      </c>
      <c r="P61" s="1">
        <f>-(SUMIFS(Generation_1!J:J,Generation_1!$A:$A,$B$47,Generation_1!$B:$B,$H61)-SUMIFS(Generation_2!J:J,Generation_2!$A:$A,$B$47,Generation_2!$B:$B,$H61))</f>
        <v>2792.9056584269911</v>
      </c>
      <c r="Q61" s="1">
        <f>-(SUMIFS(Generation_1!K:K,Generation_1!$A:$A,$B$47,Generation_1!$B:$B,$H61)-SUMIFS(Generation_2!K:K,Generation_2!$A:$A,$B$47,Generation_2!$B:$B,$H61))</f>
        <v>1407.9672351689114</v>
      </c>
      <c r="R61" s="1">
        <f>-(SUMIFS(Generation_1!L:L,Generation_1!$A:$A,$B$47,Generation_1!$B:$B,$H61)-SUMIFS(Generation_2!L:L,Generation_2!$A:$A,$B$47,Generation_2!$B:$B,$H61))</f>
        <v>387.98961760557359</v>
      </c>
      <c r="S61" s="1">
        <f>-(SUMIFS(Generation_1!M:M,Generation_1!$A:$A,$B$47,Generation_1!$B:$B,$H61)-SUMIFS(Generation_2!M:M,Generation_2!$A:$A,$B$47,Generation_2!$B:$B,$H61))</f>
        <v>-1393.0684583661041</v>
      </c>
      <c r="T61" s="1">
        <f>-(SUMIFS(Generation_1!N:N,Generation_1!$A:$A,$B$47,Generation_1!$B:$B,$H61)-SUMIFS(Generation_2!N:N,Generation_2!$A:$A,$B$47,Generation_2!$B:$B,$H61))</f>
        <v>-3490.5987886124421</v>
      </c>
      <c r="U61" s="1">
        <f>-(SUMIFS(Generation_1!O:O,Generation_1!$A:$A,$B$47,Generation_1!$B:$B,$H61)-SUMIFS(Generation_2!O:O,Generation_2!$A:$A,$B$47,Generation_2!$B:$B,$H61))</f>
        <v>-5329.0878356659978</v>
      </c>
      <c r="V61" s="1">
        <f>-(SUMIFS(Generation_1!P:P,Generation_1!$A:$A,$B$47,Generation_1!$B:$B,$H61)-SUMIFS(Generation_2!P:P,Generation_2!$A:$A,$B$47,Generation_2!$B:$B,$H61))</f>
        <v>-5330.9292386930811</v>
      </c>
      <c r="W61" s="1">
        <f>-(SUMIFS(Generation_1!Q:Q,Generation_1!$A:$A,$B$47,Generation_1!$B:$B,$H61)-SUMIFS(Generation_2!Q:Q,Generation_2!$A:$A,$B$47,Generation_2!$B:$B,$H61))</f>
        <v>-10998.342744042229</v>
      </c>
      <c r="X61" s="1">
        <f>-(SUMIFS(Generation_1!R:R,Generation_1!$A:$A,$B$47,Generation_1!$B:$B,$H61)-SUMIFS(Generation_2!R:R,Generation_2!$A:$A,$B$47,Generation_2!$B:$B,$H61))</f>
        <v>-11943.947690326633</v>
      </c>
      <c r="Y61" s="1">
        <f>-(SUMIFS(Generation_1!S:S,Generation_1!$A:$A,$B$47,Generation_1!$B:$B,$H61)-SUMIFS(Generation_2!S:S,Generation_2!$A:$A,$B$47,Generation_2!$B:$B,$H61))</f>
        <v>-15217.742442430032</v>
      </c>
      <c r="Z61" s="1">
        <f>-(SUMIFS(Generation_1!T:T,Generation_1!$A:$A,$B$47,Generation_1!$B:$B,$H61)-SUMIFS(Generation_2!T:T,Generation_2!$A:$A,$B$47,Generation_2!$B:$B,$H61))</f>
        <v>-14485.807265179352</v>
      </c>
      <c r="AA61" s="1">
        <f>-(SUMIFS(Generation_1!U:U,Generation_1!$A:$A,$B$47,Generation_1!$B:$B,$H61)-SUMIFS(Generation_2!U:U,Generation_2!$A:$A,$B$47,Generation_2!$B:$B,$H61))</f>
        <v>-17057.448658087094</v>
      </c>
      <c r="AB61" s="1">
        <f>-(SUMIFS(Generation_1!V:V,Generation_1!$A:$A,$B$47,Generation_1!$B:$B,$H61)-SUMIFS(Generation_2!V:V,Generation_2!$A:$A,$B$47,Generation_2!$B:$B,$H61))</f>
        <v>-18212.666932083492</v>
      </c>
      <c r="AC61" s="1">
        <f>-(SUMIFS(Generation_1!W:W,Generation_1!$A:$A,$B$47,Generation_1!$B:$B,$H61)-SUMIFS(Generation_2!W:W,Generation_2!$A:$A,$B$47,Generation_2!$B:$B,$H61))</f>
        <v>-20156.538258245193</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-15372.248680276389</v>
      </c>
      <c r="J72" s="1">
        <f>SUMIFS(Generation_1!M:M,Generation_1!$A:$A,$B$69,Generation_1!$B:$B,$H72)-SUMIFS(Generation_2!M:M,Generation_2!$A:$A,$B$69,Generation_2!$B:$B,$H72)</f>
        <v>-30575.633933403271</v>
      </c>
      <c r="K72" s="1">
        <f>SUMIFS(Generation_1!W:W,Generation_1!$A:$A,$B$69,Generation_1!$B:$B,$H72)-SUMIFS(Generation_2!W:W,Generation_2!$A:$A,$B$69,Generation_2!$B:$B,$H72)</f>
        <v>6244.6913557555163</v>
      </c>
    </row>
    <row r="73" spans="1:30">
      <c r="H73" s="7" t="s">
        <v>114</v>
      </c>
      <c r="I73" s="1">
        <f>SUMIFS(Generation_1!C:C,Generation_1!$A:$A,$B$69,Generation_1!$B:$B,$H73)-SUMIFS(Generation_2!C:C,Generation_2!$A:$A,$B$69,Generation_2!$B:$B,$H73)</f>
        <v>-6740.797280521725</v>
      </c>
      <c r="J73" s="1">
        <f>SUMIFS(Generation_1!M:M,Generation_1!$A:$A,$B$69,Generation_1!$B:$B,$H73)-SUMIFS(Generation_2!M:M,Generation_2!$A:$A,$B$69,Generation_2!$B:$B,$H73)</f>
        <v>-7047.2084411018259</v>
      </c>
      <c r="K73" s="1">
        <f>SUMIFS(Generation_1!W:W,Generation_1!$A:$A,$B$69,Generation_1!$B:$B,$H73)-SUMIFS(Generation_2!W:W,Generation_2!$A:$A,$B$69,Generation_2!$B:$B,$H73)</f>
        <v>0</v>
      </c>
    </row>
    <row r="74" spans="1:30">
      <c r="H74" s="7" t="s">
        <v>115</v>
      </c>
      <c r="I74" s="1">
        <f>SUMIFS(Generation_1!C:C,Generation_1!$A:$A,$B$69,Generation_1!$B:$B,$H74)-SUMIFS(Generation_2!C:C,Generation_2!$A:$A,$B$69,Generation_2!$B:$B,$H74)</f>
        <v>-31.638379318320858</v>
      </c>
      <c r="J74" s="1">
        <f>SUMIFS(Generation_1!M:M,Generation_1!$A:$A,$B$69,Generation_1!$B:$B,$H74)-SUMIFS(Generation_2!M:M,Generation_2!$A:$A,$B$69,Generation_2!$B:$B,$H74)</f>
        <v>9669.0378279173856</v>
      </c>
      <c r="K74" s="1">
        <f>SUMIFS(Generation_1!W:W,Generation_1!$A:$A,$B$69,Generation_1!$B:$B,$H74)-SUMIFS(Generation_2!W:W,Generation_2!$A:$A,$B$69,Generation_2!$B:$B,$H74)</f>
        <v>7418.639158692411</v>
      </c>
    </row>
    <row r="75" spans="1:30">
      <c r="H75" s="7" t="s">
        <v>116</v>
      </c>
      <c r="I75" s="1">
        <f>SUMIFS(Generation_1!C:C,Generation_1!$A:$A,$B$69,Generation_1!$B:$B,$H75)-SUMIFS(Generation_2!C:C,Generation_2!$A:$A,$B$69,Generation_2!$B:$B,$H75)</f>
        <v>-27.143565837635137</v>
      </c>
      <c r="J75" s="1">
        <f>SUMIFS(Generation_1!M:M,Generation_1!$A:$A,$B$69,Generation_1!$B:$B,$H75)-SUMIFS(Generation_2!M:M,Generation_2!$A:$A,$B$69,Generation_2!$B:$B,$H75)</f>
        <v>19739.426419402542</v>
      </c>
      <c r="K75" s="1">
        <f>SUMIFS(Generation_1!W:W,Generation_1!$A:$A,$B$69,Generation_1!$B:$B,$H75)-SUMIFS(Generation_2!W:W,Generation_2!$A:$A,$B$69,Generation_2!$B:$B,$H75)</f>
        <v>35560.130177545965</v>
      </c>
    </row>
    <row r="76" spans="1:30">
      <c r="H76" s="7" t="s">
        <v>117</v>
      </c>
      <c r="I76" s="1">
        <f>SUMIFS(Generation_1!C:C,Generation_1!$A:$A,$B$69,Generation_1!$B:$B,$H76)-SUMIFS(Generation_2!C:C,Generation_2!$A:$A,$B$69,Generation_2!$B:$B,$H76)</f>
        <v>-322.30931413341023</v>
      </c>
      <c r="J76" s="1">
        <f>SUMIFS(Generation_1!M:M,Generation_1!$A:$A,$B$69,Generation_1!$B:$B,$H76)-SUMIFS(Generation_2!M:M,Generation_2!$A:$A,$B$69,Generation_2!$B:$B,$H76)</f>
        <v>-5533.5430536127569</v>
      </c>
      <c r="K76" s="1">
        <f>SUMIFS(Generation_1!W:W,Generation_1!$A:$A,$B$69,Generation_1!$B:$B,$H76)-SUMIFS(Generation_2!W:W,Generation_2!$A:$A,$B$69,Generation_2!$B:$B,$H76)</f>
        <v>-3948.3790612979756</v>
      </c>
    </row>
    <row r="77" spans="1:30">
      <c r="H77" s="7" t="s">
        <v>118</v>
      </c>
      <c r="I77" s="1">
        <f>SUMIFS(Generation_1!C:C,Generation_1!$A:$A,$B$69,Generation_1!$B:$B,$H77)-SUMIFS(Generation_2!C:C,Generation_2!$A:$A,$B$69,Generation_2!$B:$B,$H77)</f>
        <v>85.276332988466891</v>
      </c>
      <c r="J77" s="1">
        <f>SUMIFS(Generation_1!M:M,Generation_1!$A:$A,$B$69,Generation_1!$B:$B,$H77)-SUMIFS(Generation_2!M:M,Generation_2!$A:$A,$B$69,Generation_2!$B:$B,$H77)</f>
        <v>256.15226775137853</v>
      </c>
      <c r="K77" s="1">
        <f>SUMIFS(Generation_1!W:W,Generation_1!$A:$A,$B$69,Generation_1!$B:$B,$H77)-SUMIFS(Generation_2!W:W,Generation_2!$A:$A,$B$69,Generation_2!$B:$B,$H77)</f>
        <v>-15032.689607879032</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17958.535671642563</v>
      </c>
      <c r="J79" s="1">
        <f>SUMIFS(Generation_1!M:M,Generation_1!$A:$A,$B$69,Generation_1!$B:$B,$H79)-SUMIFS(Generation_2!M:M,Generation_2!$A:$A,$B$69,Generation_2!$B:$B,$H79)</f>
        <v>14685.708093649824</v>
      </c>
      <c r="K79" s="1">
        <f>SUMIFS(Generation_1!W:W,Generation_1!$A:$A,$B$69,Generation_1!$B:$B,$H79)-SUMIFS(Generation_2!W:W,Generation_2!$A:$A,$B$69,Generation_2!$B:$B,$H79)</f>
        <v>-4723.0040387957706</v>
      </c>
    </row>
    <row r="80" spans="1:30">
      <c r="H80" s="7" t="s">
        <v>121</v>
      </c>
      <c r="I80" s="1">
        <f>SUMIFS(Generation_1!C:C,Generation_1!$A:$A,$B$69,Generation_1!$B:$B,$H80)-SUMIFS(Generation_2!C:C,Generation_2!$A:$A,$B$69,Generation_2!$B:$B,$H80)</f>
        <v>3489.1905003291977</v>
      </c>
      <c r="J80" s="1">
        <f>SUMIFS(Generation_1!M:M,Generation_1!$A:$A,$B$69,Generation_1!$B:$B,$H80)-SUMIFS(Generation_2!M:M,Generation_2!$A:$A,$B$69,Generation_2!$B:$B,$H80)</f>
        <v>-5079.6967537134551</v>
      </c>
      <c r="K80" s="1">
        <f>SUMIFS(Generation_1!W:W,Generation_1!$A:$A,$B$69,Generation_1!$B:$B,$H80)-SUMIFS(Generation_2!W:W,Generation_2!$A:$A,$B$69,Generation_2!$B:$B,$H80)</f>
        <v>-47012.030507303381</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424.32166406614783</v>
      </c>
      <c r="J83" s="1">
        <f>-(SUMIFS(Generation_1!M:M,Generation_1!$A:$A,$B$69,Generation_1!$B:$B,$H83)-SUMIFS(Generation_2!M:M,Generation_2!$A:$A,$B$69,Generation_2!$B:$B,$H83))</f>
        <v>-1393.0684583661041</v>
      </c>
      <c r="K83" s="1">
        <f>-(SUMIFS(Generation_1!W:W,Generation_1!$A:$A,$B$69,Generation_1!$B:$B,$H83)-SUMIFS(Generation_2!W:W,Generation_2!$A:$A,$B$69,Generation_2!$B:$B,$H83))</f>
        <v>-20156.538258245193</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99.754295830000046</v>
      </c>
      <c r="N94" s="1">
        <f>SUMIFS(StorageCapacity_1!H:H,StorageCapacity_1!$A:$A,$B$91,StorageCapacity_1!$B:$B,$H94) - SUMIFS(StorageCapacity_2!H:H,StorageCapacity_2!$A:$A,$B$91,StorageCapacity_2!$B:$B,$H94)</f>
        <v>1475.7398007900001</v>
      </c>
      <c r="O94" s="1">
        <f>SUMIFS(StorageCapacity_1!I:I,StorageCapacity_1!$A:$A,$B$91,StorageCapacity_1!$B:$B,$H94) - SUMIFS(StorageCapacity_2!I:I,StorageCapacity_2!$A:$A,$B$91,StorageCapacity_2!$B:$B,$H94)</f>
        <v>1475.7398007900001</v>
      </c>
      <c r="P94" s="1">
        <f>SUMIFS(StorageCapacity_1!J:J,StorageCapacity_1!$A:$A,$B$91,StorageCapacity_1!$B:$B,$H94) - SUMIFS(StorageCapacity_2!J:J,StorageCapacity_2!$A:$A,$B$91,StorageCapacity_2!$B:$B,$H94)</f>
        <v>1475.7398007900001</v>
      </c>
      <c r="Q94" s="1">
        <f>SUMIFS(StorageCapacity_1!K:K,StorageCapacity_1!$A:$A,$B$91,StorageCapacity_1!$B:$B,$H94) - SUMIFS(StorageCapacity_2!K:K,StorageCapacity_2!$A:$A,$B$91,StorageCapacity_2!$B:$B,$H94)</f>
        <v>1475.739800790001</v>
      </c>
      <c r="R94" s="1">
        <f>SUMIFS(StorageCapacity_1!L:L,StorageCapacity_1!$A:$A,$B$91,StorageCapacity_1!$B:$B,$H94) - SUMIFS(StorageCapacity_2!L:L,StorageCapacity_2!$A:$A,$B$91,StorageCapacity_2!$B:$B,$H94)</f>
        <v>1402.5828368699999</v>
      </c>
      <c r="S94" s="1">
        <f>SUMIFS(StorageCapacity_1!M:M,StorageCapacity_1!$A:$A,$B$91,StorageCapacity_1!$B:$B,$H94) - SUMIFS(StorageCapacity_2!M:M,StorageCapacity_2!$A:$A,$B$91,StorageCapacity_2!$B:$B,$H94)</f>
        <v>1402.582836869999</v>
      </c>
      <c r="T94" s="1">
        <f>SUMIFS(StorageCapacity_1!N:N,StorageCapacity_1!$A:$A,$B$91,StorageCapacity_1!$B:$B,$H94) - SUMIFS(StorageCapacity_2!N:N,StorageCapacity_2!$A:$A,$B$91,StorageCapacity_2!$B:$B,$H94)</f>
        <v>1402.582836869999</v>
      </c>
      <c r="U94" s="1">
        <f>SUMIFS(StorageCapacity_1!O:O,StorageCapacity_1!$A:$A,$B$91,StorageCapacity_1!$B:$B,$H94) - SUMIFS(StorageCapacity_2!O:O,StorageCapacity_2!$A:$A,$B$91,StorageCapacity_2!$B:$B,$H94)</f>
        <v>1402.5828368699995</v>
      </c>
      <c r="V94" s="1">
        <f>SUMIFS(StorageCapacity_1!P:P,StorageCapacity_1!$A:$A,$B$91,StorageCapacity_1!$B:$B,$H94) - SUMIFS(StorageCapacity_2!P:P,StorageCapacity_2!$A:$A,$B$91,StorageCapacity_2!$B:$B,$H94)</f>
        <v>1402.5828368699995</v>
      </c>
      <c r="W94" s="1">
        <f>SUMIFS(StorageCapacity_1!Q:Q,StorageCapacity_1!$A:$A,$B$91,StorageCapacity_1!$B:$B,$H94) - SUMIFS(StorageCapacity_2!Q:Q,StorageCapacity_2!$A:$A,$B$91,StorageCapacity_2!$B:$B,$H94)</f>
        <v>304.27249661000133</v>
      </c>
      <c r="X94" s="1">
        <f>SUMIFS(StorageCapacity_1!R:R,StorageCapacity_1!$A:$A,$B$91,StorageCapacity_1!$B:$B,$H94) - SUMIFS(StorageCapacity_2!R:R,StorageCapacity_2!$A:$A,$B$91,StorageCapacity_2!$B:$B,$H94)</f>
        <v>304.27249661000133</v>
      </c>
      <c r="Y94" s="1">
        <f>SUMIFS(StorageCapacity_1!S:S,StorageCapacity_1!$A:$A,$B$91,StorageCapacity_1!$B:$B,$H94) - SUMIFS(StorageCapacity_2!S:S,StorageCapacity_2!$A:$A,$B$91,StorageCapacity_2!$B:$B,$H94)</f>
        <v>304.27249661000224</v>
      </c>
      <c r="Z94" s="1">
        <f>SUMIFS(StorageCapacity_1!T:T,StorageCapacity_1!$A:$A,$B$91,StorageCapacity_1!$B:$B,$H94) - SUMIFS(StorageCapacity_2!T:T,StorageCapacity_2!$A:$A,$B$91,StorageCapacity_2!$B:$B,$H94)</f>
        <v>304.27249661000133</v>
      </c>
      <c r="AA94" s="1">
        <f>SUMIFS(StorageCapacity_1!U:U,StorageCapacity_1!$A:$A,$B$91,StorageCapacity_1!$B:$B,$H94) - SUMIFS(StorageCapacity_2!U:U,StorageCapacity_2!$A:$A,$B$91,StorageCapacity_2!$B:$B,$H94)</f>
        <v>304.27249661000042</v>
      </c>
      <c r="AB94" s="1">
        <f>SUMIFS(StorageCapacity_1!V:V,StorageCapacity_1!$A:$A,$B$91,StorageCapacity_1!$B:$B,$H94) - SUMIFS(StorageCapacity_2!V:V,StorageCapacity_2!$A:$A,$B$91,StorageCapacity_2!$B:$B,$H94)</f>
        <v>304.27249661000133</v>
      </c>
      <c r="AC94" s="1">
        <f>SUMIFS(StorageCapacity_1!W:W,StorageCapacity_1!$A:$A,$B$91,StorageCapacity_1!$B:$B,$H94) - SUMIFS(StorageCapacity_2!W:W,StorageCapacity_2!$A:$A,$B$91,StorageCapacity_2!$B:$B,$H94)</f>
        <v>304.27249661000042</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553.54659261999996</v>
      </c>
      <c r="N95" s="1">
        <f>SUMIFS(StorageCapacity_1!H:H,StorageCapacity_1!$A:$A,$B$91,StorageCapacity_1!$B:$B,$H95) - SUMIFS(StorageCapacity_2!H:H,StorageCapacity_2!$A:$A,$B$91,StorageCapacity_2!$B:$B,$H95)</f>
        <v>2337.25510962</v>
      </c>
      <c r="O95" s="1">
        <f>SUMIFS(StorageCapacity_1!I:I,StorageCapacity_1!$A:$A,$B$91,StorageCapacity_1!$B:$B,$H95) - SUMIFS(StorageCapacity_2!I:I,StorageCapacity_2!$A:$A,$B$91,StorageCapacity_2!$B:$B,$H95)</f>
        <v>2184.8088455300003</v>
      </c>
      <c r="P95" s="1">
        <f>SUMIFS(StorageCapacity_1!J:J,StorageCapacity_1!$A:$A,$B$91,StorageCapacity_1!$B:$B,$H95) - SUMIFS(StorageCapacity_2!J:J,StorageCapacity_2!$A:$A,$B$91,StorageCapacity_2!$B:$B,$H95)</f>
        <v>2165.74297785</v>
      </c>
      <c r="Q95" s="1">
        <f>SUMIFS(StorageCapacity_1!K:K,StorageCapacity_1!$A:$A,$B$91,StorageCapacity_1!$B:$B,$H95) - SUMIFS(StorageCapacity_2!K:K,StorageCapacity_2!$A:$A,$B$91,StorageCapacity_2!$B:$B,$H95)</f>
        <v>2333.3563021200002</v>
      </c>
      <c r="R95" s="1">
        <f>SUMIFS(StorageCapacity_1!L:L,StorageCapacity_1!$A:$A,$B$91,StorageCapacity_1!$B:$B,$H95) - SUMIFS(StorageCapacity_2!L:L,StorageCapacity_2!$A:$A,$B$91,StorageCapacity_2!$B:$B,$H95)</f>
        <v>2038.7054194300003</v>
      </c>
      <c r="S95" s="1">
        <f>SUMIFS(StorageCapacity_1!M:M,StorageCapacity_1!$A:$A,$B$91,StorageCapacity_1!$B:$B,$H95) - SUMIFS(StorageCapacity_2!M:M,StorageCapacity_2!$A:$A,$B$91,StorageCapacity_2!$B:$B,$H95)</f>
        <v>1939.8099729400001</v>
      </c>
      <c r="T95" s="1">
        <f>SUMIFS(StorageCapacity_1!N:N,StorageCapacity_1!$A:$A,$B$91,StorageCapacity_1!$B:$B,$H95) - SUMIFS(StorageCapacity_2!N:N,StorageCapacity_2!$A:$A,$B$91,StorageCapacity_2!$B:$B,$H95)</f>
        <v>1714.3725896899996</v>
      </c>
      <c r="U95" s="1">
        <f>SUMIFS(StorageCapacity_1!O:O,StorageCapacity_1!$A:$A,$B$91,StorageCapacity_1!$B:$B,$H95) - SUMIFS(StorageCapacity_2!O:O,StorageCapacity_2!$A:$A,$B$91,StorageCapacity_2!$B:$B,$H95)</f>
        <v>1422.9164328999996</v>
      </c>
      <c r="V95" s="1">
        <f>SUMIFS(StorageCapacity_1!P:P,StorageCapacity_1!$A:$A,$B$91,StorageCapacity_1!$B:$B,$H95) - SUMIFS(StorageCapacity_2!P:P,StorageCapacity_2!$A:$A,$B$91,StorageCapacity_2!$B:$B,$H95)</f>
        <v>1583.9977356000004</v>
      </c>
      <c r="W95" s="1">
        <f>SUMIFS(StorageCapacity_1!Q:Q,StorageCapacity_1!$A:$A,$B$91,StorageCapacity_1!$B:$B,$H95) - SUMIFS(StorageCapacity_2!Q:Q,StorageCapacity_2!$A:$A,$B$91,StorageCapacity_2!$B:$B,$H95)</f>
        <v>1508.9018464599999</v>
      </c>
      <c r="X95" s="1">
        <f>SUMIFS(StorageCapacity_1!R:R,StorageCapacity_1!$A:$A,$B$91,StorageCapacity_1!$B:$B,$H95) - SUMIFS(StorageCapacity_2!R:R,StorageCapacity_2!$A:$A,$B$91,StorageCapacity_2!$B:$B,$H95)</f>
        <v>1585.1324276099995</v>
      </c>
      <c r="Y95" s="1">
        <f>SUMIFS(StorageCapacity_1!S:S,StorageCapacity_1!$A:$A,$B$91,StorageCapacity_1!$B:$B,$H95) - SUMIFS(StorageCapacity_2!S:S,StorageCapacity_2!$A:$A,$B$91,StorageCapacity_2!$B:$B,$H95)</f>
        <v>1357.1686765399991</v>
      </c>
      <c r="Z95" s="1">
        <f>SUMIFS(StorageCapacity_1!T:T,StorageCapacity_1!$A:$A,$B$91,StorageCapacity_1!$B:$B,$H95) - SUMIFS(StorageCapacity_2!T:T,StorageCapacity_2!$A:$A,$B$91,StorageCapacity_2!$B:$B,$H95)</f>
        <v>1357.1686765399991</v>
      </c>
      <c r="AA95" s="1">
        <f>SUMIFS(StorageCapacity_1!U:U,StorageCapacity_1!$A:$A,$B$91,StorageCapacity_1!$B:$B,$H95) - SUMIFS(StorageCapacity_2!U:U,StorageCapacity_2!$A:$A,$B$91,StorageCapacity_2!$B:$B,$H95)</f>
        <v>1285.5163262799997</v>
      </c>
      <c r="AB95" s="1">
        <f>SUMIFS(StorageCapacity_1!V:V,StorageCapacity_1!$A:$A,$B$91,StorageCapacity_1!$B:$B,$H95) - SUMIFS(StorageCapacity_2!V:V,StorageCapacity_2!$A:$A,$B$91,StorageCapacity_2!$B:$B,$H95)</f>
        <v>1285.5163262799997</v>
      </c>
      <c r="AC95" s="1">
        <f>SUMIFS(StorageCapacity_1!W:W,StorageCapacity_1!$A:$A,$B$91,StorageCapacity_1!$B:$B,$H95) - SUMIFS(StorageCapacity_2!W:W,StorageCapacity_2!$A:$A,$B$91,StorageCapacity_2!$B:$B,$H95)</f>
        <v>1285.5163262799997</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521.69754585999999</v>
      </c>
      <c r="O96" s="1">
        <f>SUMIFS(StorageCapacity_1!I:I,StorageCapacity_1!$A:$A,$B$91,StorageCapacity_1!$B:$B,$H96) - SUMIFS(StorageCapacity_2!I:I,StorageCapacity_2!$A:$A,$B$91,StorageCapacity_2!$B:$B,$H96)</f>
        <v>521.69754585999999</v>
      </c>
      <c r="P96" s="1">
        <f>SUMIFS(StorageCapacity_1!J:J,StorageCapacity_1!$A:$A,$B$91,StorageCapacity_1!$B:$B,$H96) - SUMIFS(StorageCapacity_2!J:J,StorageCapacity_2!$A:$A,$B$91,StorageCapacity_2!$B:$B,$H96)</f>
        <v>2505.7100966600001</v>
      </c>
      <c r="Q96" s="1">
        <f>SUMIFS(StorageCapacity_1!K:K,StorageCapacity_1!$A:$A,$B$91,StorageCapacity_1!$B:$B,$H96) - SUMIFS(StorageCapacity_2!K:K,StorageCapacity_2!$A:$A,$B$91,StorageCapacity_2!$B:$B,$H96)</f>
        <v>2505.7100966600001</v>
      </c>
      <c r="R96" s="1">
        <f>SUMIFS(StorageCapacity_1!L:L,StorageCapacity_1!$A:$A,$B$91,StorageCapacity_1!$B:$B,$H96) - SUMIFS(StorageCapacity_2!L:L,StorageCapacity_2!$A:$A,$B$91,StorageCapacity_2!$B:$B,$H96)</f>
        <v>2505.7100966600001</v>
      </c>
      <c r="S96" s="1">
        <f>SUMIFS(StorageCapacity_1!M:M,StorageCapacity_1!$A:$A,$B$91,StorageCapacity_1!$B:$B,$H96) - SUMIFS(StorageCapacity_2!M:M,StorageCapacity_2!$A:$A,$B$91,StorageCapacity_2!$B:$B,$H96)</f>
        <v>2505.7100966600001</v>
      </c>
      <c r="T96" s="1">
        <f>SUMIFS(StorageCapacity_1!N:N,StorageCapacity_1!$A:$A,$B$91,StorageCapacity_1!$B:$B,$H96) - SUMIFS(StorageCapacity_2!N:N,StorageCapacity_2!$A:$A,$B$91,StorageCapacity_2!$B:$B,$H96)</f>
        <v>2374.55266639</v>
      </c>
      <c r="U96" s="1">
        <f>SUMIFS(StorageCapacity_1!O:O,StorageCapacity_1!$A:$A,$B$91,StorageCapacity_1!$B:$B,$H96) - SUMIFS(StorageCapacity_2!O:O,StorageCapacity_2!$A:$A,$B$91,StorageCapacity_2!$B:$B,$H96)</f>
        <v>2374.55266639</v>
      </c>
      <c r="V96" s="1">
        <f>SUMIFS(StorageCapacity_1!P:P,StorageCapacity_1!$A:$A,$B$91,StorageCapacity_1!$B:$B,$H96) - SUMIFS(StorageCapacity_2!P:P,StorageCapacity_2!$A:$A,$B$91,StorageCapacity_2!$B:$B,$H96)</f>
        <v>2374.55266639</v>
      </c>
      <c r="W96" s="1">
        <f>SUMIFS(StorageCapacity_1!Q:Q,StorageCapacity_1!$A:$A,$B$91,StorageCapacity_1!$B:$B,$H96) - SUMIFS(StorageCapacity_2!Q:Q,StorageCapacity_2!$A:$A,$B$91,StorageCapacity_2!$B:$B,$H96)</f>
        <v>321.35751045000052</v>
      </c>
      <c r="X96" s="1">
        <f>SUMIFS(StorageCapacity_1!R:R,StorageCapacity_1!$A:$A,$B$91,StorageCapacity_1!$B:$B,$H96) - SUMIFS(StorageCapacity_2!R:R,StorageCapacity_2!$A:$A,$B$91,StorageCapacity_2!$B:$B,$H96)</f>
        <v>170.13064526000016</v>
      </c>
      <c r="Y96" s="1">
        <f>SUMIFS(StorageCapacity_1!S:S,StorageCapacity_1!$A:$A,$B$91,StorageCapacity_1!$B:$B,$H96) - SUMIFS(StorageCapacity_2!S:S,StorageCapacity_2!$A:$A,$B$91,StorageCapacity_2!$B:$B,$H96)</f>
        <v>-49.642489549999482</v>
      </c>
      <c r="Z96" s="1">
        <f>SUMIFS(StorageCapacity_1!T:T,StorageCapacity_1!$A:$A,$B$91,StorageCapacity_1!$B:$B,$H96) - SUMIFS(StorageCapacity_2!T:T,StorageCapacity_2!$A:$A,$B$91,StorageCapacity_2!$B:$B,$H96)</f>
        <v>-49.642489549999482</v>
      </c>
      <c r="AA96" s="1">
        <f>SUMIFS(StorageCapacity_1!U:U,StorageCapacity_1!$A:$A,$B$91,StorageCapacity_1!$B:$B,$H96) - SUMIFS(StorageCapacity_2!U:U,StorageCapacity_2!$A:$A,$B$91,StorageCapacity_2!$B:$B,$H96)</f>
        <v>-434.70807885999966</v>
      </c>
      <c r="AB96" s="1">
        <f>SUMIFS(StorageCapacity_1!V:V,StorageCapacity_1!$A:$A,$B$91,StorageCapacity_1!$B:$B,$H96) - SUMIFS(StorageCapacity_2!V:V,StorageCapacity_2!$A:$A,$B$91,StorageCapacity_2!$B:$B,$H96)</f>
        <v>-542.57260437999958</v>
      </c>
      <c r="AC96" s="1">
        <f>SUMIFS(StorageCapacity_1!W:W,StorageCapacity_1!$A:$A,$B$91,StorageCapacity_1!$B:$B,$H96) - SUMIFS(StorageCapacity_2!W:W,StorageCapacity_2!$A:$A,$B$91,StorageCapacity_2!$B:$B,$H96)</f>
        <v>-578.57442071999958</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-87.057516261431772</v>
      </c>
      <c r="J110" s="1">
        <f>SUMIFS(StorageGeneration_1!D:D,StorageGeneration_1!$A:$A,$B$107,StorageGeneration_1!$B:$B,$H110) - SUMIFS(StorageGeneration_2!D:D,StorageGeneration_2!$A:$A,$B$107,StorageGeneration_2!$B:$B,$H110)</f>
        <v>-51.991714033093388</v>
      </c>
      <c r="K110" s="1">
        <f>SUMIFS(StorageGeneration_1!E:E,StorageGeneration_1!$A:$A,$B$107,StorageGeneration_1!$B:$B,$H110) - SUMIFS(StorageGeneration_2!E:E,StorageGeneration_2!$A:$A,$B$107,StorageGeneration_2!$B:$B,$H110)</f>
        <v>-212.79416811264684</v>
      </c>
      <c r="L110" s="1">
        <f>SUMIFS(StorageGeneration_1!F:F,StorageGeneration_1!$A:$A,$B$107,StorageGeneration_1!$B:$B,$H110) - SUMIFS(StorageGeneration_2!F:F,StorageGeneration_2!$A:$A,$B$107,StorageGeneration_2!$B:$B,$H110)</f>
        <v>-179.52916231876065</v>
      </c>
      <c r="M110" s="1">
        <f>SUMIFS(StorageGeneration_1!G:G,StorageGeneration_1!$A:$A,$B$107,StorageGeneration_1!$B:$B,$H110) - SUMIFS(StorageGeneration_2!G:G,StorageGeneration_2!$A:$A,$B$107,StorageGeneration_2!$B:$B,$H110)</f>
        <v>-279.10972557547666</v>
      </c>
      <c r="N110" s="1">
        <f>SUMIFS(StorageGeneration_1!H:H,StorageGeneration_1!$A:$A,$B$107,StorageGeneration_1!$B:$B,$H110) - SUMIFS(StorageGeneration_2!H:H,StorageGeneration_2!$A:$A,$B$107,StorageGeneration_2!$B:$B,$H110)</f>
        <v>523.75860137775317</v>
      </c>
      <c r="O110" s="1">
        <f>SUMIFS(StorageGeneration_1!I:I,StorageGeneration_1!$A:$A,$B$107,StorageGeneration_1!$B:$B,$H110) - SUMIFS(StorageGeneration_2!I:I,StorageGeneration_2!$A:$A,$B$107,StorageGeneration_2!$B:$B,$H110)</f>
        <v>564.19398989980846</v>
      </c>
      <c r="P110" s="1">
        <f>SUMIFS(StorageGeneration_1!J:J,StorageGeneration_1!$A:$A,$B$107,StorageGeneration_1!$B:$B,$H110) - SUMIFS(StorageGeneration_2!J:J,StorageGeneration_2!$A:$A,$B$107,StorageGeneration_2!$B:$B,$H110)</f>
        <v>-38.598952571950576</v>
      </c>
      <c r="Q110" s="1">
        <f>SUMIFS(StorageGeneration_1!K:K,StorageGeneration_1!$A:$A,$B$107,StorageGeneration_1!$B:$B,$H110) - SUMIFS(StorageGeneration_2!K:K,StorageGeneration_2!$A:$A,$B$107,StorageGeneration_2!$B:$B,$H110)</f>
        <v>-26.745064577532503</v>
      </c>
      <c r="R110" s="1">
        <f>SUMIFS(StorageGeneration_1!L:L,StorageGeneration_1!$A:$A,$B$107,StorageGeneration_1!$B:$B,$H110) - SUMIFS(StorageGeneration_2!L:L,StorageGeneration_2!$A:$A,$B$107,StorageGeneration_2!$B:$B,$H110)</f>
        <v>-37.009486685074535</v>
      </c>
      <c r="S110" s="1">
        <f>SUMIFS(StorageGeneration_1!M:M,StorageGeneration_1!$A:$A,$B$107,StorageGeneration_1!$B:$B,$H110) - SUMIFS(StorageGeneration_2!M:M,StorageGeneration_2!$A:$A,$B$107,StorageGeneration_2!$B:$B,$H110)</f>
        <v>-169.5459120626997</v>
      </c>
      <c r="T110" s="1">
        <f>SUMIFS(StorageGeneration_1!N:N,StorageGeneration_1!$A:$A,$B$107,StorageGeneration_1!$B:$B,$H110) - SUMIFS(StorageGeneration_2!N:N,StorageGeneration_2!$A:$A,$B$107,StorageGeneration_2!$B:$B,$H110)</f>
        <v>-334.3157903750307</v>
      </c>
      <c r="U110" s="1">
        <f>SUMIFS(StorageGeneration_1!O:O,StorageGeneration_1!$A:$A,$B$107,StorageGeneration_1!$B:$B,$H110) - SUMIFS(StorageGeneration_2!O:O,StorageGeneration_2!$A:$A,$B$107,StorageGeneration_2!$B:$B,$H110)</f>
        <v>-572.41606705769664</v>
      </c>
      <c r="V110" s="1">
        <f>SUMIFS(StorageGeneration_1!P:P,StorageGeneration_1!$A:$A,$B$107,StorageGeneration_1!$B:$B,$H110) - SUMIFS(StorageGeneration_2!P:P,StorageGeneration_2!$A:$A,$B$107,StorageGeneration_2!$B:$B,$H110)</f>
        <v>-624.33030705071315</v>
      </c>
      <c r="W110" s="1">
        <f>SUMIFS(StorageGeneration_1!Q:Q,StorageGeneration_1!$A:$A,$B$107,StorageGeneration_1!$B:$B,$H110) - SUMIFS(StorageGeneration_2!Q:Q,StorageGeneration_2!$A:$A,$B$107,StorageGeneration_2!$B:$B,$H110)</f>
        <v>-1205.1813981240161</v>
      </c>
      <c r="X110" s="1">
        <f>SUMIFS(StorageGeneration_1!R:R,StorageGeneration_1!$A:$A,$B$107,StorageGeneration_1!$B:$B,$H110) - SUMIFS(StorageGeneration_2!R:R,StorageGeneration_2!$A:$A,$B$107,StorageGeneration_2!$B:$B,$H110)</f>
        <v>-1255.312138327231</v>
      </c>
      <c r="Y110" s="1">
        <f>SUMIFS(StorageGeneration_1!S:S,StorageGeneration_1!$A:$A,$B$107,StorageGeneration_1!$B:$B,$H110) - SUMIFS(StorageGeneration_2!S:S,StorageGeneration_2!$A:$A,$B$107,StorageGeneration_2!$B:$B,$H110)</f>
        <v>-1335.5576864265854</v>
      </c>
      <c r="Z110" s="1">
        <f>SUMIFS(StorageGeneration_1!T:T,StorageGeneration_1!$A:$A,$B$107,StorageGeneration_1!$B:$B,$H110) - SUMIFS(StorageGeneration_2!T:T,StorageGeneration_2!$A:$A,$B$107,StorageGeneration_2!$B:$B,$H110)</f>
        <v>-1583.4246883053147</v>
      </c>
      <c r="AA110" s="1">
        <f>SUMIFS(StorageGeneration_1!U:U,StorageGeneration_1!$A:$A,$B$107,StorageGeneration_1!$B:$B,$H110) - SUMIFS(StorageGeneration_2!U:U,StorageGeneration_2!$A:$A,$B$107,StorageGeneration_2!$B:$B,$H110)</f>
        <v>-1781.769912175238</v>
      </c>
      <c r="AB110" s="1">
        <f>SUMIFS(StorageGeneration_1!V:V,StorageGeneration_1!$A:$A,$B$107,StorageGeneration_1!$B:$B,$H110) - SUMIFS(StorageGeneration_2!V:V,StorageGeneration_2!$A:$A,$B$107,StorageGeneration_2!$B:$B,$H110)</f>
        <v>-1791.7229145351207</v>
      </c>
      <c r="AC110" s="1">
        <f>SUMIFS(StorageGeneration_1!W:W,StorageGeneration_1!$A:$A,$B$107,StorageGeneration_1!$B:$B,$H110) - SUMIFS(StorageGeneration_2!W:W,StorageGeneration_2!$A:$A,$B$107,StorageGeneration_2!$B:$B,$H110)</f>
        <v>-1895.1708024471814</v>
      </c>
    </row>
    <row r="111" spans="1:30">
      <c r="H111" s="25" t="s">
        <v>130</v>
      </c>
      <c r="I111" s="1">
        <f>SUMIFS(StorageGeneration_1!C:C,StorageGeneration_1!$A:$A,$B$107,StorageGeneration_1!$B:$B,$H111) - SUMIFS(StorageGeneration_2!C:C,StorageGeneration_2!$A:$A,$B$107,StorageGeneration_2!$B:$B,$H111)</f>
        <v>172.33384924989858</v>
      </c>
      <c r="J111" s="1">
        <f>SUMIFS(StorageGeneration_1!D:D,StorageGeneration_1!$A:$A,$B$107,StorageGeneration_1!$B:$B,$H111) - SUMIFS(StorageGeneration_2!D:D,StorageGeneration_2!$A:$A,$B$107,StorageGeneration_2!$B:$B,$H111)</f>
        <v>234.36434777970604</v>
      </c>
      <c r="K111" s="1">
        <f>SUMIFS(StorageGeneration_1!E:E,StorageGeneration_1!$A:$A,$B$107,StorageGeneration_1!$B:$B,$H111) - SUMIFS(StorageGeneration_2!E:E,StorageGeneration_2!$A:$A,$B$107,StorageGeneration_2!$B:$B,$H111)</f>
        <v>177.93736086282135</v>
      </c>
      <c r="L111" s="1">
        <f>SUMIFS(StorageGeneration_1!F:F,StorageGeneration_1!$A:$A,$B$107,StorageGeneration_1!$B:$B,$H111) - SUMIFS(StorageGeneration_2!F:F,StorageGeneration_2!$A:$A,$B$107,StorageGeneration_2!$B:$B,$H111)</f>
        <v>157.9734229247054</v>
      </c>
      <c r="M111" s="1">
        <f>SUMIFS(StorageGeneration_1!G:G,StorageGeneration_1!$A:$A,$B$107,StorageGeneration_1!$B:$B,$H111) - SUMIFS(StorageGeneration_2!G:G,StorageGeneration_2!$A:$A,$B$107,StorageGeneration_2!$B:$B,$H111)</f>
        <v>743.76175682013354</v>
      </c>
      <c r="N111" s="1">
        <f>SUMIFS(StorageGeneration_1!H:H,StorageGeneration_1!$A:$A,$B$107,StorageGeneration_1!$B:$B,$H111) - SUMIFS(StorageGeneration_2!H:H,StorageGeneration_2!$A:$A,$B$107,StorageGeneration_2!$B:$B,$H111)</f>
        <v>3840.302169395788</v>
      </c>
      <c r="O111" s="1">
        <f>SUMIFS(StorageGeneration_1!I:I,StorageGeneration_1!$A:$A,$B$107,StorageGeneration_1!$B:$B,$H111) - SUMIFS(StorageGeneration_2!I:I,StorageGeneration_2!$A:$A,$B$107,StorageGeneration_2!$B:$B,$H111)</f>
        <v>3299.3433660293986</v>
      </c>
      <c r="P111" s="1">
        <f>SUMIFS(StorageGeneration_1!J:J,StorageGeneration_1!$A:$A,$B$107,StorageGeneration_1!$B:$B,$H111) - SUMIFS(StorageGeneration_2!J:J,StorageGeneration_2!$A:$A,$B$107,StorageGeneration_2!$B:$B,$H111)</f>
        <v>699.07995919080531</v>
      </c>
      <c r="Q111" s="1">
        <f>SUMIFS(StorageGeneration_1!K:K,StorageGeneration_1!$A:$A,$B$107,StorageGeneration_1!$B:$B,$H111) - SUMIFS(StorageGeneration_2!K:K,StorageGeneration_2!$A:$A,$B$107,StorageGeneration_2!$B:$B,$H111)</f>
        <v>583.20010003814104</v>
      </c>
      <c r="R111" s="1">
        <f>SUMIFS(StorageGeneration_1!L:L,StorageGeneration_1!$A:$A,$B$107,StorageGeneration_1!$B:$B,$H111) - SUMIFS(StorageGeneration_2!L:L,StorageGeneration_2!$A:$A,$B$107,StorageGeneration_2!$B:$B,$H111)</f>
        <v>67.91570915855209</v>
      </c>
      <c r="S111" s="1">
        <f>SUMIFS(StorageGeneration_1!M:M,StorageGeneration_1!$A:$A,$B$107,StorageGeneration_1!$B:$B,$H111) - SUMIFS(StorageGeneration_2!M:M,StorageGeneration_2!$A:$A,$B$107,StorageGeneration_2!$B:$B,$H111)</f>
        <v>-537.88397206275295</v>
      </c>
      <c r="T111" s="1">
        <f>SUMIFS(StorageGeneration_1!N:N,StorageGeneration_1!$A:$A,$B$107,StorageGeneration_1!$B:$B,$H111) - SUMIFS(StorageGeneration_2!N:N,StorageGeneration_2!$A:$A,$B$107,StorageGeneration_2!$B:$B,$H111)</f>
        <v>-1762.8588207364419</v>
      </c>
      <c r="U111" s="1">
        <f>SUMIFS(StorageGeneration_1!O:O,StorageGeneration_1!$A:$A,$B$107,StorageGeneration_1!$B:$B,$H111) - SUMIFS(StorageGeneration_2!O:O,StorageGeneration_2!$A:$A,$B$107,StorageGeneration_2!$B:$B,$H111)</f>
        <v>-2708.8520159204791</v>
      </c>
      <c r="V111" s="1">
        <f>SUMIFS(StorageGeneration_1!P:P,StorageGeneration_1!$A:$A,$B$107,StorageGeneration_1!$B:$B,$H111) - SUMIFS(StorageGeneration_2!P:P,StorageGeneration_2!$A:$A,$B$107,StorageGeneration_2!$B:$B,$H111)</f>
        <v>-2818.5032864349469</v>
      </c>
      <c r="W111" s="1">
        <f>SUMIFS(StorageGeneration_1!Q:Q,StorageGeneration_1!$A:$A,$B$107,StorageGeneration_1!$B:$B,$H111) - SUMIFS(StorageGeneration_2!Q:Q,StorageGeneration_2!$A:$A,$B$107,StorageGeneration_2!$B:$B,$H111)</f>
        <v>-2479.4887370801343</v>
      </c>
      <c r="X111" s="1">
        <f>SUMIFS(StorageGeneration_1!R:R,StorageGeneration_1!$A:$A,$B$107,StorageGeneration_1!$B:$B,$H111) - SUMIFS(StorageGeneration_2!R:R,StorageGeneration_2!$A:$A,$B$107,StorageGeneration_2!$B:$B,$H111)</f>
        <v>-2551.0908810354313</v>
      </c>
      <c r="Y111" s="1">
        <f>SUMIFS(StorageGeneration_1!S:S,StorageGeneration_1!$A:$A,$B$107,StorageGeneration_1!$B:$B,$H111) - SUMIFS(StorageGeneration_2!S:S,StorageGeneration_2!$A:$A,$B$107,StorageGeneration_2!$B:$B,$H111)</f>
        <v>-3869.7410952119462</v>
      </c>
      <c r="Z111" s="1">
        <f>SUMIFS(StorageGeneration_1!T:T,StorageGeneration_1!$A:$A,$B$107,StorageGeneration_1!$B:$B,$H111) - SUMIFS(StorageGeneration_2!T:T,StorageGeneration_2!$A:$A,$B$107,StorageGeneration_2!$B:$B,$H111)</f>
        <v>-3679.637035260409</v>
      </c>
      <c r="AA111" s="1">
        <f>SUMIFS(StorageGeneration_1!U:U,StorageGeneration_1!$A:$A,$B$107,StorageGeneration_1!$B:$B,$H111) - SUMIFS(StorageGeneration_2!U:U,StorageGeneration_2!$A:$A,$B$107,StorageGeneration_2!$B:$B,$H111)</f>
        <v>-4273.9814897164433</v>
      </c>
      <c r="AB111" s="1">
        <f>SUMIFS(StorageGeneration_1!V:V,StorageGeneration_1!$A:$A,$B$107,StorageGeneration_1!$B:$B,$H111) - SUMIFS(StorageGeneration_2!V:V,StorageGeneration_2!$A:$A,$B$107,StorageGeneration_2!$B:$B,$H111)</f>
        <v>-4311.2258923555646</v>
      </c>
      <c r="AC111" s="1">
        <f>SUMIFS(StorageGeneration_1!W:W,StorageGeneration_1!$A:$A,$B$107,StorageGeneration_1!$B:$B,$H111) - SUMIFS(StorageGeneration_2!W:W,StorageGeneration_2!$A:$A,$B$107,StorageGeneration_2!$B:$B,$H111)</f>
        <v>-4930.631986884463</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64.36736006446182</v>
      </c>
      <c r="M112" s="1">
        <f>SUMIFS(StorageGeneration_1!G:G,StorageGeneration_1!$A:$A,$B$107,StorageGeneration_1!$B:$B,$H112) - SUMIFS(StorageGeneration_2!G:G,StorageGeneration_2!$A:$A,$B$107,StorageGeneration_2!$B:$B,$H112)</f>
        <v>-2200.9742310311617</v>
      </c>
      <c r="N112" s="1">
        <f>SUMIFS(StorageGeneration_1!H:H,StorageGeneration_1!$A:$A,$B$107,StorageGeneration_1!$B:$B,$H112) - SUMIFS(StorageGeneration_2!H:H,StorageGeneration_2!$A:$A,$B$107,StorageGeneration_2!$B:$B,$H112)</f>
        <v>-129.08179606633757</v>
      </c>
      <c r="O112" s="1">
        <f>SUMIFS(StorageGeneration_1!I:I,StorageGeneration_1!$A:$A,$B$107,StorageGeneration_1!$B:$B,$H112) - SUMIFS(StorageGeneration_2!I:I,StorageGeneration_2!$A:$A,$B$107,StorageGeneration_2!$B:$B,$H112)</f>
        <v>474.93699080151691</v>
      </c>
      <c r="P112" s="1">
        <f>SUMIFS(StorageGeneration_1!J:J,StorageGeneration_1!$A:$A,$B$107,StorageGeneration_1!$B:$B,$H112) - SUMIFS(StorageGeneration_2!J:J,StorageGeneration_2!$A:$A,$B$107,StorageGeneration_2!$B:$B,$H112)</f>
        <v>2045.616120827337</v>
      </c>
      <c r="Q112" s="1">
        <f>SUMIFS(StorageGeneration_1!K:K,StorageGeneration_1!$A:$A,$B$107,StorageGeneration_1!$B:$B,$H112) - SUMIFS(StorageGeneration_2!K:K,StorageGeneration_2!$A:$A,$B$107,StorageGeneration_2!$B:$B,$H112)</f>
        <v>1435.9256010310105</v>
      </c>
      <c r="R112" s="1">
        <f>SUMIFS(StorageGeneration_1!L:L,StorageGeneration_1!$A:$A,$B$107,StorageGeneration_1!$B:$B,$H112) - SUMIFS(StorageGeneration_2!L:L,StorageGeneration_2!$A:$A,$B$107,StorageGeneration_2!$B:$B,$H112)</f>
        <v>1591.8112474097848</v>
      </c>
      <c r="S112" s="1">
        <f>SUMIFS(StorageGeneration_1!M:M,StorageGeneration_1!$A:$A,$B$107,StorageGeneration_1!$B:$B,$H112) - SUMIFS(StorageGeneration_2!M:M,StorageGeneration_2!$A:$A,$B$107,StorageGeneration_2!$B:$B,$H112)</f>
        <v>963.58215187683072</v>
      </c>
      <c r="T112" s="1">
        <f>SUMIFS(StorageGeneration_1!N:N,StorageGeneration_1!$A:$A,$B$107,StorageGeneration_1!$B:$B,$H112) - SUMIFS(StorageGeneration_2!N:N,StorageGeneration_2!$A:$A,$B$107,StorageGeneration_2!$B:$B,$H112)</f>
        <v>590.61380654504092</v>
      </c>
      <c r="U112" s="1">
        <f>SUMIFS(StorageGeneration_1!O:O,StorageGeneration_1!$A:$A,$B$107,StorageGeneration_1!$B:$B,$H112) - SUMIFS(StorageGeneration_2!O:O,StorageGeneration_2!$A:$A,$B$107,StorageGeneration_2!$B:$B,$H112)</f>
        <v>379.63185379640436</v>
      </c>
      <c r="V112" s="1">
        <f>SUMIFS(StorageGeneration_1!P:P,StorageGeneration_1!$A:$A,$B$107,StorageGeneration_1!$B:$B,$H112) - SUMIFS(StorageGeneration_2!P:P,StorageGeneration_2!$A:$A,$B$107,StorageGeneration_2!$B:$B,$H112)</f>
        <v>382.70063415750838</v>
      </c>
      <c r="W112" s="1">
        <f>SUMIFS(StorageGeneration_1!Q:Q,StorageGeneration_1!$A:$A,$B$107,StorageGeneration_1!$B:$B,$H112) - SUMIFS(StorageGeneration_2!Q:Q,StorageGeneration_2!$A:$A,$B$107,StorageGeneration_2!$B:$B,$H112)</f>
        <v>-4285.6198799528484</v>
      </c>
      <c r="X112" s="1">
        <f>SUMIFS(StorageGeneration_1!R:R,StorageGeneration_1!$A:$A,$B$107,StorageGeneration_1!$B:$B,$H112) - SUMIFS(StorageGeneration_2!R:R,StorageGeneration_2!$A:$A,$B$107,StorageGeneration_2!$B:$B,$H112)</f>
        <v>-4902.0099711340699</v>
      </c>
      <c r="Y112" s="1">
        <f>SUMIFS(StorageGeneration_1!S:S,StorageGeneration_1!$A:$A,$B$107,StorageGeneration_1!$B:$B,$H112) - SUMIFS(StorageGeneration_2!S:S,StorageGeneration_2!$A:$A,$B$107,StorageGeneration_2!$B:$B,$H112)</f>
        <v>-5974.5867597015858</v>
      </c>
      <c r="Z112" s="1">
        <f>SUMIFS(StorageGeneration_1!T:T,StorageGeneration_1!$A:$A,$B$107,StorageGeneration_1!$B:$B,$H112) - SUMIFS(StorageGeneration_2!T:T,StorageGeneration_2!$A:$A,$B$107,StorageGeneration_2!$B:$B,$H112)</f>
        <v>-5613.1830101865107</v>
      </c>
      <c r="AA112" s="1">
        <f>SUMIFS(StorageGeneration_1!U:U,StorageGeneration_1!$A:$A,$B$107,StorageGeneration_1!$B:$B,$H112) - SUMIFS(StorageGeneration_2!U:U,StorageGeneration_2!$A:$A,$B$107,StorageGeneration_2!$B:$B,$H112)</f>
        <v>-6764.5836979489304</v>
      </c>
      <c r="AB112" s="1">
        <f>SUMIFS(StorageGeneration_1!V:V,StorageGeneration_1!$A:$A,$B$107,StorageGeneration_1!$B:$B,$H112) - SUMIFS(StorageGeneration_2!V:V,StorageGeneration_2!$A:$A,$B$107,StorageGeneration_2!$B:$B,$H112)</f>
        <v>-7434.1947483505137</v>
      </c>
      <c r="AC112" s="1">
        <f>SUMIFS(StorageGeneration_1!W:W,StorageGeneration_1!$A:$A,$B$107,StorageGeneration_1!$B:$B,$H112) - SUMIFS(StorageGeneration_2!W:W,StorageGeneration_2!$A:$A,$B$107,StorageGeneration_2!$B:$B,$H112)</f>
        <v>-8206.8868185473912</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-198.62475739999999</v>
      </c>
      <c r="AC126" s="1">
        <f>SUMIFS(DispatchableCapacity_1!W:W,DispatchableCapacity_1!$A:$A,$B$123,DispatchableCapacity_1!$B:$B,$H126)-SUMIFS(DispatchableCapacity_2!W:W,DispatchableCapacity_2!$A:$A,$B$123,DispatchableCapacity_2!$B:$B,$H126)</f>
        <v>-198.62475739999999</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1064.0391262799999</v>
      </c>
      <c r="M127" s="1">
        <f>SUMIFS(DispatchableCapacity_1!G:G,DispatchableCapacity_1!$A:$A,$B$123,DispatchableCapacity_1!$B:$B,$H127)-SUMIFS(DispatchableCapacity_2!G:G,DispatchableCapacity_2!$A:$A,$B$123,DispatchableCapacity_2!$B:$B,$H127)</f>
        <v>1064.0391262799999</v>
      </c>
      <c r="N127" s="1">
        <f>SUMIFS(DispatchableCapacity_1!H:H,DispatchableCapacity_1!$A:$A,$B$123,DispatchableCapacity_1!$B:$B,$H127)-SUMIFS(DispatchableCapacity_2!H:H,DispatchableCapacity_2!$A:$A,$B$123,DispatchableCapacity_2!$B:$B,$H127)</f>
        <v>2074.8907579199999</v>
      </c>
      <c r="O127" s="1">
        <f>SUMIFS(DispatchableCapacity_1!I:I,DispatchableCapacity_1!$A:$A,$B$123,DispatchableCapacity_1!$B:$B,$H127)-SUMIFS(DispatchableCapacity_2!I:I,DispatchableCapacity_2!$A:$A,$B$123,DispatchableCapacity_2!$B:$B,$H127)</f>
        <v>2074.8907579199999</v>
      </c>
      <c r="P127" s="1">
        <f>SUMIFS(DispatchableCapacity_1!J:J,DispatchableCapacity_1!$A:$A,$B$123,DispatchableCapacity_1!$B:$B,$H127)-SUMIFS(DispatchableCapacity_2!J:J,DispatchableCapacity_2!$A:$A,$B$123,DispatchableCapacity_2!$B:$B,$H127)</f>
        <v>2154.5402212200001</v>
      </c>
      <c r="Q127" s="1">
        <f>SUMIFS(DispatchableCapacity_1!K:K,DispatchableCapacity_1!$A:$A,$B$123,DispatchableCapacity_1!$B:$B,$H127)-SUMIFS(DispatchableCapacity_2!K:K,DispatchableCapacity_2!$A:$A,$B$123,DispatchableCapacity_2!$B:$B,$H127)</f>
        <v>2392.2593856000003</v>
      </c>
      <c r="R127" s="1">
        <f>SUMIFS(DispatchableCapacity_1!L:L,DispatchableCapacity_1!$A:$A,$B$123,DispatchableCapacity_1!$B:$B,$H127)-SUMIFS(DispatchableCapacity_2!L:L,DispatchableCapacity_2!$A:$A,$B$123,DispatchableCapacity_2!$B:$B,$H127)</f>
        <v>2652.2193935400005</v>
      </c>
      <c r="S127" s="1">
        <f>SUMIFS(DispatchableCapacity_1!M:M,DispatchableCapacity_1!$A:$A,$B$123,DispatchableCapacity_1!$B:$B,$H127)-SUMIFS(DispatchableCapacity_2!M:M,DispatchableCapacity_2!$A:$A,$B$123,DispatchableCapacity_2!$B:$B,$H127)</f>
        <v>3631.0668991800003</v>
      </c>
      <c r="T127" s="1">
        <f>SUMIFS(DispatchableCapacity_1!N:N,DispatchableCapacity_1!$A:$A,$B$123,DispatchableCapacity_1!$B:$B,$H127)-SUMIFS(DispatchableCapacity_2!N:N,DispatchableCapacity_2!$A:$A,$B$123,DispatchableCapacity_2!$B:$B,$H127)</f>
        <v>4355.0586379200004</v>
      </c>
      <c r="U127" s="1">
        <f>SUMIFS(DispatchableCapacity_1!O:O,DispatchableCapacity_1!$A:$A,$B$123,DispatchableCapacity_1!$B:$B,$H127)-SUMIFS(DispatchableCapacity_2!O:O,DispatchableCapacity_2!$A:$A,$B$123,DispatchableCapacity_2!$B:$B,$H127)</f>
        <v>5082.2842234799991</v>
      </c>
      <c r="V127" s="1">
        <f>SUMIFS(DispatchableCapacity_1!P:P,DispatchableCapacity_1!$A:$A,$B$123,DispatchableCapacity_1!$B:$B,$H127)-SUMIFS(DispatchableCapacity_2!P:P,DispatchableCapacity_2!$A:$A,$B$123,DispatchableCapacity_2!$B:$B,$H127)</f>
        <v>5988.5093241000004</v>
      </c>
      <c r="W127" s="1">
        <f>SUMIFS(DispatchableCapacity_1!Q:Q,DispatchableCapacity_1!$A:$A,$B$123,DispatchableCapacity_1!$B:$B,$H127)-SUMIFS(DispatchableCapacity_2!Q:Q,DispatchableCapacity_2!$A:$A,$B$123,DispatchableCapacity_2!$B:$B,$H127)</f>
        <v>5988.5093241000004</v>
      </c>
      <c r="X127" s="1">
        <f>SUMIFS(DispatchableCapacity_1!R:R,DispatchableCapacity_1!$A:$A,$B$123,DispatchableCapacity_1!$B:$B,$H127)-SUMIFS(DispatchableCapacity_2!R:R,DispatchableCapacity_2!$A:$A,$B$123,DispatchableCapacity_2!$B:$B,$H127)</f>
        <v>5988.5093241000004</v>
      </c>
      <c r="Y127" s="1">
        <f>SUMIFS(DispatchableCapacity_1!S:S,DispatchableCapacity_1!$A:$A,$B$123,DispatchableCapacity_1!$B:$B,$H127)-SUMIFS(DispatchableCapacity_2!S:S,DispatchableCapacity_2!$A:$A,$B$123,DispatchableCapacity_2!$B:$B,$H127)</f>
        <v>6782.7132679799997</v>
      </c>
      <c r="Z127" s="1">
        <f>SUMIFS(DispatchableCapacity_1!T:T,DispatchableCapacity_1!$A:$A,$B$123,DispatchableCapacity_1!$B:$B,$H127)-SUMIFS(DispatchableCapacity_2!T:T,DispatchableCapacity_2!$A:$A,$B$123,DispatchableCapacity_2!$B:$B,$H127)</f>
        <v>6927.3850909799994</v>
      </c>
      <c r="AA127" s="1">
        <f>SUMIFS(DispatchableCapacity_1!U:U,DispatchableCapacity_1!$A:$A,$B$123,DispatchableCapacity_1!$B:$B,$H127)-SUMIFS(DispatchableCapacity_2!U:U,DispatchableCapacity_2!$A:$A,$B$123,DispatchableCapacity_2!$B:$B,$H127)</f>
        <v>7188.1471151400001</v>
      </c>
      <c r="AB127" s="1">
        <f>SUMIFS(DispatchableCapacity_1!V:V,DispatchableCapacity_1!$A:$A,$B$123,DispatchableCapacity_1!$B:$B,$H127)-SUMIFS(DispatchableCapacity_2!V:V,DispatchableCapacity_2!$A:$A,$B$123,DispatchableCapacity_2!$B:$B,$H127)</f>
        <v>8092.8326239799999</v>
      </c>
      <c r="AC127" s="1">
        <f>SUMIFS(DispatchableCapacity_1!W:W,DispatchableCapacity_1!$A:$A,$B$123,DispatchableCapacity_1!$B:$B,$H127)-SUMIFS(DispatchableCapacity_2!W:W,DispatchableCapacity_2!$A:$A,$B$123,DispatchableCapacity_2!$B:$B,$H127)</f>
        <v>9449.8253967599994</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99.754295830000046</v>
      </c>
      <c r="N129" s="1">
        <f>SUMIFS(DispatchableCapacity_1!H:H,DispatchableCapacity_1!$A:$A,$B$123,DispatchableCapacity_1!$B:$B,$H129)-SUMIFS(DispatchableCapacity_2!H:H,DispatchableCapacity_2!$A:$A,$B$123,DispatchableCapacity_2!$B:$B,$H129)</f>
        <v>1475.7398007900006</v>
      </c>
      <c r="O129" s="1">
        <f>SUMIFS(DispatchableCapacity_1!I:I,DispatchableCapacity_1!$A:$A,$B$123,DispatchableCapacity_1!$B:$B,$H129)-SUMIFS(DispatchableCapacity_2!I:I,DispatchableCapacity_2!$A:$A,$B$123,DispatchableCapacity_2!$B:$B,$H129)</f>
        <v>1475.7398007899997</v>
      </c>
      <c r="P129" s="1">
        <f>SUMIFS(DispatchableCapacity_1!J:J,DispatchableCapacity_1!$A:$A,$B$123,DispatchableCapacity_1!$B:$B,$H129)-SUMIFS(DispatchableCapacity_2!J:J,DispatchableCapacity_2!$A:$A,$B$123,DispatchableCapacity_2!$B:$B,$H129)</f>
        <v>1475.7398007900015</v>
      </c>
      <c r="Q129" s="1">
        <f>SUMIFS(DispatchableCapacity_1!K:K,DispatchableCapacity_1!$A:$A,$B$123,DispatchableCapacity_1!$B:$B,$H129)-SUMIFS(DispatchableCapacity_2!K:K,DispatchableCapacity_2!$A:$A,$B$123,DispatchableCapacity_2!$B:$B,$H129)</f>
        <v>1475.7398007899992</v>
      </c>
      <c r="R129" s="1">
        <f>SUMIFS(DispatchableCapacity_1!L:L,DispatchableCapacity_1!$A:$A,$B$123,DispatchableCapacity_1!$B:$B,$H129)-SUMIFS(DispatchableCapacity_2!L:L,DispatchableCapacity_2!$A:$A,$B$123,DispatchableCapacity_2!$B:$B,$H129)</f>
        <v>1402.5828368699995</v>
      </c>
      <c r="S129" s="1">
        <f>SUMIFS(DispatchableCapacity_1!M:M,DispatchableCapacity_1!$A:$A,$B$123,DispatchableCapacity_1!$B:$B,$H129)-SUMIFS(DispatchableCapacity_2!M:M,DispatchableCapacity_2!$A:$A,$B$123,DispatchableCapacity_2!$B:$B,$H129)</f>
        <v>1402.5828368699999</v>
      </c>
      <c r="T129" s="1">
        <f>SUMIFS(DispatchableCapacity_1!N:N,DispatchableCapacity_1!$A:$A,$B$123,DispatchableCapacity_1!$B:$B,$H129)-SUMIFS(DispatchableCapacity_2!N:N,DispatchableCapacity_2!$A:$A,$B$123,DispatchableCapacity_2!$B:$B,$H129)</f>
        <v>1402.5828368700004</v>
      </c>
      <c r="U129" s="1">
        <f>SUMIFS(DispatchableCapacity_1!O:O,DispatchableCapacity_1!$A:$A,$B$123,DispatchableCapacity_1!$B:$B,$H129)-SUMIFS(DispatchableCapacity_2!O:O,DispatchableCapacity_2!$A:$A,$B$123,DispatchableCapacity_2!$B:$B,$H129)</f>
        <v>1402.582836869999</v>
      </c>
      <c r="V129" s="1">
        <f>SUMIFS(DispatchableCapacity_1!P:P,DispatchableCapacity_1!$A:$A,$B$123,DispatchableCapacity_1!$B:$B,$H129)-SUMIFS(DispatchableCapacity_2!P:P,DispatchableCapacity_2!$A:$A,$B$123,DispatchableCapacity_2!$B:$B,$H129)</f>
        <v>1402.5828368700013</v>
      </c>
      <c r="W129" s="1">
        <f>SUMIFS(DispatchableCapacity_1!Q:Q,DispatchableCapacity_1!$A:$A,$B$123,DispatchableCapacity_1!$B:$B,$H129)-SUMIFS(DispatchableCapacity_2!Q:Q,DispatchableCapacity_2!$A:$A,$B$123,DispatchableCapacity_2!$B:$B,$H129)</f>
        <v>304.27249661000133</v>
      </c>
      <c r="X129" s="1">
        <f>SUMIFS(DispatchableCapacity_1!R:R,DispatchableCapacity_1!$A:$A,$B$123,DispatchableCapacity_1!$B:$B,$H129)-SUMIFS(DispatchableCapacity_2!R:R,DispatchableCapacity_2!$A:$A,$B$123,DispatchableCapacity_2!$B:$B,$H129)</f>
        <v>304.27249660999951</v>
      </c>
      <c r="Y129" s="1">
        <f>SUMIFS(DispatchableCapacity_1!S:S,DispatchableCapacity_1!$A:$A,$B$123,DispatchableCapacity_1!$B:$B,$H129)-SUMIFS(DispatchableCapacity_2!S:S,DispatchableCapacity_2!$A:$A,$B$123,DispatchableCapacity_2!$B:$B,$H129)</f>
        <v>304.27249660999769</v>
      </c>
      <c r="Z129" s="1">
        <f>SUMIFS(DispatchableCapacity_1!T:T,DispatchableCapacity_1!$A:$A,$B$123,DispatchableCapacity_1!$B:$B,$H129)-SUMIFS(DispatchableCapacity_2!T:T,DispatchableCapacity_2!$A:$A,$B$123,DispatchableCapacity_2!$B:$B,$H129)</f>
        <v>304.27249661000133</v>
      </c>
      <c r="AA129" s="1">
        <f>SUMIFS(DispatchableCapacity_1!U:U,DispatchableCapacity_1!$A:$A,$B$123,DispatchableCapacity_1!$B:$B,$H129)-SUMIFS(DispatchableCapacity_2!U:U,DispatchableCapacity_2!$A:$A,$B$123,DispatchableCapacity_2!$B:$B,$H129)</f>
        <v>304.27249660999951</v>
      </c>
      <c r="AB129" s="1">
        <f>SUMIFS(DispatchableCapacity_1!V:V,DispatchableCapacity_1!$A:$A,$B$123,DispatchableCapacity_1!$B:$B,$H129)-SUMIFS(DispatchableCapacity_2!V:V,DispatchableCapacity_2!$A:$A,$B$123,DispatchableCapacity_2!$B:$B,$H129)</f>
        <v>304.27249661000133</v>
      </c>
      <c r="AC129" s="1">
        <f>SUMIFS(DispatchableCapacity_1!W:W,DispatchableCapacity_1!$A:$A,$B$123,DispatchableCapacity_1!$B:$B,$H129)-SUMIFS(DispatchableCapacity_2!W:W,DispatchableCapacity_2!$A:$A,$B$123,DispatchableCapacity_2!$B:$B,$H129)</f>
        <v>304.27249661000315</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553.54659261999996</v>
      </c>
      <c r="N130" s="1">
        <f>SUMIFS(DispatchableCapacity_1!H:H,DispatchableCapacity_1!$A:$A,$B$123,DispatchableCapacity_1!$B:$B,$H130)-SUMIFS(DispatchableCapacity_2!H:H,DispatchableCapacity_2!$A:$A,$B$123,DispatchableCapacity_2!$B:$B,$H130)</f>
        <v>2337.25510962</v>
      </c>
      <c r="O130" s="1">
        <f>SUMIFS(DispatchableCapacity_1!I:I,DispatchableCapacity_1!$A:$A,$B$123,DispatchableCapacity_1!$B:$B,$H130)-SUMIFS(DispatchableCapacity_2!I:I,DispatchableCapacity_2!$A:$A,$B$123,DispatchableCapacity_2!$B:$B,$H130)</f>
        <v>2184.8088455300003</v>
      </c>
      <c r="P130" s="1">
        <f>SUMIFS(DispatchableCapacity_1!J:J,DispatchableCapacity_1!$A:$A,$B$123,DispatchableCapacity_1!$B:$B,$H130)-SUMIFS(DispatchableCapacity_2!J:J,DispatchableCapacity_2!$A:$A,$B$123,DispatchableCapacity_2!$B:$B,$H130)</f>
        <v>2165.74297785</v>
      </c>
      <c r="Q130" s="1">
        <f>SUMIFS(DispatchableCapacity_1!K:K,DispatchableCapacity_1!$A:$A,$B$123,DispatchableCapacity_1!$B:$B,$H130)-SUMIFS(DispatchableCapacity_2!K:K,DispatchableCapacity_2!$A:$A,$B$123,DispatchableCapacity_2!$B:$B,$H130)</f>
        <v>2333.3563021199998</v>
      </c>
      <c r="R130" s="1">
        <f>SUMIFS(DispatchableCapacity_1!L:L,DispatchableCapacity_1!$A:$A,$B$123,DispatchableCapacity_1!$B:$B,$H130)-SUMIFS(DispatchableCapacity_2!L:L,DispatchableCapacity_2!$A:$A,$B$123,DispatchableCapacity_2!$B:$B,$H130)</f>
        <v>2038.7054194299994</v>
      </c>
      <c r="S130" s="1">
        <f>SUMIFS(DispatchableCapacity_1!M:M,DispatchableCapacity_1!$A:$A,$B$123,DispatchableCapacity_1!$B:$B,$H130)-SUMIFS(DispatchableCapacity_2!M:M,DispatchableCapacity_2!$A:$A,$B$123,DispatchableCapacity_2!$B:$B,$H130)</f>
        <v>1939.8099729399996</v>
      </c>
      <c r="T130" s="1">
        <f>SUMIFS(DispatchableCapacity_1!N:N,DispatchableCapacity_1!$A:$A,$B$123,DispatchableCapacity_1!$B:$B,$H130)-SUMIFS(DispatchableCapacity_2!N:N,DispatchableCapacity_2!$A:$A,$B$123,DispatchableCapacity_2!$B:$B,$H130)</f>
        <v>1714.3725896899996</v>
      </c>
      <c r="U130" s="1">
        <f>SUMIFS(DispatchableCapacity_1!O:O,DispatchableCapacity_1!$A:$A,$B$123,DispatchableCapacity_1!$B:$B,$H130)-SUMIFS(DispatchableCapacity_2!O:O,DispatchableCapacity_2!$A:$A,$B$123,DispatchableCapacity_2!$B:$B,$H130)</f>
        <v>1422.9164328999996</v>
      </c>
      <c r="V130" s="1">
        <f>SUMIFS(DispatchableCapacity_1!P:P,DispatchableCapacity_1!$A:$A,$B$123,DispatchableCapacity_1!$B:$B,$H130)-SUMIFS(DispatchableCapacity_2!P:P,DispatchableCapacity_2!$A:$A,$B$123,DispatchableCapacity_2!$B:$B,$H130)</f>
        <v>1583.997735599999</v>
      </c>
      <c r="W130" s="1">
        <f>SUMIFS(DispatchableCapacity_1!Q:Q,DispatchableCapacity_1!$A:$A,$B$123,DispatchableCapacity_1!$B:$B,$H130)-SUMIFS(DispatchableCapacity_2!Q:Q,DispatchableCapacity_2!$A:$A,$B$123,DispatchableCapacity_2!$B:$B,$H130)</f>
        <v>1508.9018464599994</v>
      </c>
      <c r="X130" s="1">
        <f>SUMIFS(DispatchableCapacity_1!R:R,DispatchableCapacity_1!$A:$A,$B$123,DispatchableCapacity_1!$B:$B,$H130)-SUMIFS(DispatchableCapacity_2!R:R,DispatchableCapacity_2!$A:$A,$B$123,DispatchableCapacity_2!$B:$B,$H130)</f>
        <v>1585.132427609999</v>
      </c>
      <c r="Y130" s="1">
        <f>SUMIFS(DispatchableCapacity_1!S:S,DispatchableCapacity_1!$A:$A,$B$123,DispatchableCapacity_1!$B:$B,$H130)-SUMIFS(DispatchableCapacity_2!S:S,DispatchableCapacity_2!$A:$A,$B$123,DispatchableCapacity_2!$B:$B,$H130)</f>
        <v>1357.16867654</v>
      </c>
      <c r="Z130" s="1">
        <f>SUMIFS(DispatchableCapacity_1!T:T,DispatchableCapacity_1!$A:$A,$B$123,DispatchableCapacity_1!$B:$B,$H130)-SUMIFS(DispatchableCapacity_2!T:T,DispatchableCapacity_2!$A:$A,$B$123,DispatchableCapacity_2!$B:$B,$H130)</f>
        <v>1357.16867654</v>
      </c>
      <c r="AA130" s="1">
        <f>SUMIFS(DispatchableCapacity_1!U:U,DispatchableCapacity_1!$A:$A,$B$123,DispatchableCapacity_1!$B:$B,$H130)-SUMIFS(DispatchableCapacity_2!U:U,DispatchableCapacity_2!$A:$A,$B$123,DispatchableCapacity_2!$B:$B,$H130)</f>
        <v>1285.5163262799997</v>
      </c>
      <c r="AB130" s="1">
        <f>SUMIFS(DispatchableCapacity_1!V:V,DispatchableCapacity_1!$A:$A,$B$123,DispatchableCapacity_1!$B:$B,$H130)-SUMIFS(DispatchableCapacity_2!V:V,DispatchableCapacity_2!$A:$A,$B$123,DispatchableCapacity_2!$B:$B,$H130)</f>
        <v>1285.5163262799997</v>
      </c>
      <c r="AC130" s="1">
        <f>SUMIFS(DispatchableCapacity_1!W:W,DispatchableCapacity_1!$A:$A,$B$123,DispatchableCapacity_1!$B:$B,$H130)-SUMIFS(DispatchableCapacity_2!W:W,DispatchableCapacity_2!$A:$A,$B$123,DispatchableCapacity_2!$B:$B,$H130)</f>
        <v>1285.5163262799997</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521.69754585999999</v>
      </c>
      <c r="O131" s="1">
        <f>SUMIFS(DispatchableCapacity_1!I:I,DispatchableCapacity_1!$A:$A,$B$123,DispatchableCapacity_1!$B:$B,$H131)-SUMIFS(DispatchableCapacity_2!I:I,DispatchableCapacity_2!$A:$A,$B$123,DispatchableCapacity_2!$B:$B,$H131)</f>
        <v>521.69754585999999</v>
      </c>
      <c r="P131" s="1">
        <f>SUMIFS(DispatchableCapacity_1!J:J,DispatchableCapacity_1!$A:$A,$B$123,DispatchableCapacity_1!$B:$B,$H131)-SUMIFS(DispatchableCapacity_2!J:J,DispatchableCapacity_2!$A:$A,$B$123,DispatchableCapacity_2!$B:$B,$H131)</f>
        <v>2505.7100966600001</v>
      </c>
      <c r="Q131" s="1">
        <f>SUMIFS(DispatchableCapacity_1!K:K,DispatchableCapacity_1!$A:$A,$B$123,DispatchableCapacity_1!$B:$B,$H131)-SUMIFS(DispatchableCapacity_2!K:K,DispatchableCapacity_2!$A:$A,$B$123,DispatchableCapacity_2!$B:$B,$H131)</f>
        <v>2505.7100966600001</v>
      </c>
      <c r="R131" s="1">
        <f>SUMIFS(DispatchableCapacity_1!L:L,DispatchableCapacity_1!$A:$A,$B$123,DispatchableCapacity_1!$B:$B,$H131)-SUMIFS(DispatchableCapacity_2!L:L,DispatchableCapacity_2!$A:$A,$B$123,DispatchableCapacity_2!$B:$B,$H131)</f>
        <v>2505.7100966600001</v>
      </c>
      <c r="S131" s="1">
        <f>SUMIFS(DispatchableCapacity_1!M:M,DispatchableCapacity_1!$A:$A,$B$123,DispatchableCapacity_1!$B:$B,$H131)-SUMIFS(DispatchableCapacity_2!M:M,DispatchableCapacity_2!$A:$A,$B$123,DispatchableCapacity_2!$B:$B,$H131)</f>
        <v>2505.7100966600001</v>
      </c>
      <c r="T131" s="1">
        <f>SUMIFS(DispatchableCapacity_1!N:N,DispatchableCapacity_1!$A:$A,$B$123,DispatchableCapacity_1!$B:$B,$H131)-SUMIFS(DispatchableCapacity_2!N:N,DispatchableCapacity_2!$A:$A,$B$123,DispatchableCapacity_2!$B:$B,$H131)</f>
        <v>2374.55266639</v>
      </c>
      <c r="U131" s="1">
        <f>SUMIFS(DispatchableCapacity_1!O:O,DispatchableCapacity_1!$A:$A,$B$123,DispatchableCapacity_1!$B:$B,$H131)-SUMIFS(DispatchableCapacity_2!O:O,DispatchableCapacity_2!$A:$A,$B$123,DispatchableCapacity_2!$B:$B,$H131)</f>
        <v>2374.55266639</v>
      </c>
      <c r="V131" s="1">
        <f>SUMIFS(DispatchableCapacity_1!P:P,DispatchableCapacity_1!$A:$A,$B$123,DispatchableCapacity_1!$B:$B,$H131)-SUMIFS(DispatchableCapacity_2!P:P,DispatchableCapacity_2!$A:$A,$B$123,DispatchableCapacity_2!$B:$B,$H131)</f>
        <v>2374.55266639</v>
      </c>
      <c r="W131" s="1">
        <f>SUMIFS(DispatchableCapacity_1!Q:Q,DispatchableCapacity_1!$A:$A,$B$123,DispatchableCapacity_1!$B:$B,$H131)-SUMIFS(DispatchableCapacity_2!Q:Q,DispatchableCapacity_2!$A:$A,$B$123,DispatchableCapacity_2!$B:$B,$H131)</f>
        <v>321.35751045000052</v>
      </c>
      <c r="X131" s="1">
        <f>SUMIFS(DispatchableCapacity_1!R:R,DispatchableCapacity_1!$A:$A,$B$123,DispatchableCapacity_1!$B:$B,$H131)-SUMIFS(DispatchableCapacity_2!R:R,DispatchableCapacity_2!$A:$A,$B$123,DispatchableCapacity_2!$B:$B,$H131)</f>
        <v>170.13064526000016</v>
      </c>
      <c r="Y131" s="1">
        <f>SUMIFS(DispatchableCapacity_1!S:S,DispatchableCapacity_1!$A:$A,$B$123,DispatchableCapacity_1!$B:$B,$H131)-SUMIFS(DispatchableCapacity_2!S:S,DispatchableCapacity_2!$A:$A,$B$123,DispatchableCapacity_2!$B:$B,$H131)</f>
        <v>-49.642489549999482</v>
      </c>
      <c r="Z131" s="1">
        <f>SUMIFS(DispatchableCapacity_1!T:T,DispatchableCapacity_1!$A:$A,$B$123,DispatchableCapacity_1!$B:$B,$H131)-SUMIFS(DispatchableCapacity_2!T:T,DispatchableCapacity_2!$A:$A,$B$123,DispatchableCapacity_2!$B:$B,$H131)</f>
        <v>-49.642489549999482</v>
      </c>
      <c r="AA131" s="1">
        <f>SUMIFS(DispatchableCapacity_1!U:U,DispatchableCapacity_1!$A:$A,$B$123,DispatchableCapacity_1!$B:$B,$H131)-SUMIFS(DispatchableCapacity_2!U:U,DispatchableCapacity_2!$A:$A,$B$123,DispatchableCapacity_2!$B:$B,$H131)</f>
        <v>-434.70807885999966</v>
      </c>
      <c r="AB131" s="1">
        <f>SUMIFS(DispatchableCapacity_1!V:V,DispatchableCapacity_1!$A:$A,$B$123,DispatchableCapacity_1!$B:$B,$H131)-SUMIFS(DispatchableCapacity_2!V:V,DispatchableCapacity_2!$A:$A,$B$123,DispatchableCapacity_2!$B:$B,$H131)</f>
        <v>-542.57260437999958</v>
      </c>
      <c r="AC131" s="1">
        <f>SUMIFS(DispatchableCapacity_1!W:W,DispatchableCapacity_1!$A:$A,$B$123,DispatchableCapacity_1!$B:$B,$H131)-SUMIFS(DispatchableCapacity_2!W:W,DispatchableCapacity_2!$A:$A,$B$123,DispatchableCapacity_2!$B:$B,$H131)</f>
        <v>-578.57442071999958</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-4762.5</v>
      </c>
      <c r="X133" s="1">
        <f>SUMIFS(DispatchableCapacity_1!R:R,DispatchableCapacity_1!$A:$A,$B$123,DispatchableCapacity_1!$B:$B,$H133)-SUMIFS(DispatchableCapacity_2!R:R,DispatchableCapacity_2!$A:$A,$B$123,DispatchableCapacity_2!$B:$B,$H133)</f>
        <v>-4762.5</v>
      </c>
      <c r="Y133" s="1">
        <f>SUMIFS(DispatchableCapacity_1!S:S,DispatchableCapacity_1!$A:$A,$B$123,DispatchableCapacity_1!$B:$B,$H133)-SUMIFS(DispatchableCapacity_2!S:S,DispatchableCapacity_2!$A:$A,$B$123,DispatchableCapacity_2!$B:$B,$H133)</f>
        <v>-4762.5</v>
      </c>
      <c r="Z133" s="1">
        <f>SUMIFS(DispatchableCapacity_1!T:T,DispatchableCapacity_1!$A:$A,$B$123,DispatchableCapacity_1!$B:$B,$H133)-SUMIFS(DispatchableCapacity_2!T:T,DispatchableCapacity_2!$A:$A,$B$123,DispatchableCapacity_2!$B:$B,$H133)</f>
        <v>-4762.5</v>
      </c>
      <c r="AA133" s="1">
        <f>SUMIFS(DispatchableCapacity_1!U:U,DispatchableCapacity_1!$A:$A,$B$123,DispatchableCapacity_1!$B:$B,$H133)-SUMIFS(DispatchableCapacity_2!U:U,DispatchableCapacity_2!$A:$A,$B$123,DispatchableCapacity_2!$B:$B,$H133)</f>
        <v>-4762.5</v>
      </c>
      <c r="AB133" s="1">
        <f>SUMIFS(DispatchableCapacity_1!V:V,DispatchableCapacity_1!$A:$A,$B$123,DispatchableCapacity_1!$B:$B,$H133)-SUMIFS(DispatchableCapacity_2!V:V,DispatchableCapacity_2!$A:$A,$B$123,DispatchableCapacity_2!$B:$B,$H133)</f>
        <v>-4762.5</v>
      </c>
      <c r="AC133" s="1">
        <f>SUMIFS(DispatchableCapacity_1!W:W,DispatchableCapacity_1!$A:$A,$B$123,DispatchableCapacity_1!$B:$B,$H133)-SUMIFS(DispatchableCapacity_2!W:W,DispatchableCapacity_2!$A:$A,$B$123,DispatchableCapacity_2!$B:$B,$H133)</f>
        <v>-4762.5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400</v>
      </c>
      <c r="L135" s="1">
        <f>SUMIFS(Retirements_1!F$13:F$18,Retirements_1!$A$13:$A$18,$B$123)-SUMIFS(Retirements_2!F$13:F$18,Retirements_2!$A$13:$A$18,$B$123)</f>
        <v>2175</v>
      </c>
      <c r="M135" s="1">
        <f>SUMIFS(Retirements_1!G$13:G$18,Retirements_1!$A$13:$A$18,$B$123)-SUMIFS(Retirements_2!G$13:G$18,Retirements_2!$A$13:$A$18,$B$123)</f>
        <v>1605</v>
      </c>
      <c r="N135" s="1">
        <f>SUMIFS(Retirements_1!H$13:H$18,Retirements_1!$A$13:$A$18,$B$123)-SUMIFS(Retirements_2!H$13:H$18,Retirements_2!$A$13:$A$18,$B$123)</f>
        <v>6775</v>
      </c>
      <c r="O135" s="1">
        <f>SUMIFS(Retirements_1!I$13:I$18,Retirements_1!$A$13:$A$18,$B$123)-SUMIFS(Retirements_2!I$13:I$18,Retirements_2!$A$13:$A$18,$B$123)</f>
        <v>5655</v>
      </c>
      <c r="P135" s="1">
        <f>SUMIFS(Retirements_1!J$13:J$18,Retirements_1!$A$13:$A$18,$B$123)-SUMIFS(Retirements_2!J$13:J$18,Retirements_2!$A$13:$A$18,$B$123)</f>
        <v>5300</v>
      </c>
      <c r="Q135" s="1">
        <f>SUMIFS(Retirements_1!K$13:K$18,Retirements_1!$A$13:$A$18,$B$123)-SUMIFS(Retirements_2!K$13:K$18,Retirements_2!$A$13:$A$18,$B$123)</f>
        <v>4925</v>
      </c>
      <c r="R135" s="1">
        <f>SUMIFS(Retirements_1!L$13:L$18,Retirements_1!$A$13:$A$18,$B$123)-SUMIFS(Retirements_2!L$13:L$18,Retirements_2!$A$13:$A$18,$B$123)</f>
        <v>3785</v>
      </c>
      <c r="S135" s="1">
        <f>SUMIFS(Retirements_1!M$13:M$18,Retirements_1!$A$13:$A$18,$B$123)-SUMIFS(Retirements_2!M$13:M$18,Retirements_2!$A$13:$A$18,$B$123)</f>
        <v>2465</v>
      </c>
      <c r="T135" s="1">
        <f>SUMIFS(Retirements_1!N$13:N$18,Retirements_1!$A$13:$A$18,$B$123)-SUMIFS(Retirements_2!N$13:N$18,Retirements_2!$A$13:$A$18,$B$123)</f>
        <v>1725</v>
      </c>
      <c r="U135" s="1">
        <f>SUMIFS(Retirements_1!O$13:O$18,Retirements_1!$A$13:$A$18,$B$123)-SUMIFS(Retirements_2!O$13:O$18,Retirements_2!$A$13:$A$18,$B$123)</f>
        <v>1725</v>
      </c>
      <c r="V135" s="1">
        <f>SUMIFS(Retirements_1!P$13:P$18,Retirements_1!$A$13:$A$18,$B$123)-SUMIFS(Retirements_2!P$13:P$18,Retirements_2!$A$13:$A$18,$B$123)</f>
        <v>1725</v>
      </c>
      <c r="W135" s="1">
        <f>SUMIFS(Retirements_1!Q$13:Q$18,Retirements_1!$A$13:$A$18,$B$123)-SUMIFS(Retirements_2!Q$13:Q$18,Retirements_2!$A$13:$A$18,$B$123)</f>
        <v>-1170</v>
      </c>
      <c r="X135" s="1">
        <f>SUMIFS(Retirements_1!R$13:R$18,Retirements_1!$A$13:$A$18,$B$123)-SUMIFS(Retirements_2!R$13:R$18,Retirements_2!$A$13:$A$18,$B$123)</f>
        <v>-2330</v>
      </c>
      <c r="Y135" s="1">
        <f>SUMIFS(Retirements_1!S$13:S$18,Retirements_1!$A$13:$A$18,$B$123)-SUMIFS(Retirements_2!S$13:S$18,Retirements_2!$A$13:$A$18,$B$123)</f>
        <v>-1880</v>
      </c>
      <c r="Z135" s="1">
        <f>SUMIFS(Retirements_1!T$13:T$18,Retirements_1!$A$13:$A$18,$B$123)-SUMIFS(Retirements_2!T$13:T$18,Retirements_2!$A$13:$A$18,$B$123)</f>
        <v>-1880</v>
      </c>
      <c r="AA135" s="1">
        <f>SUMIFS(Retirements_1!U$13:U$18,Retirements_1!$A$13:$A$18,$B$123)-SUMIFS(Retirements_2!U$13:U$18,Retirements_2!$A$13:$A$18,$B$123)</f>
        <v>-1880</v>
      </c>
      <c r="AB135" s="1">
        <f>SUMIFS(Retirements_1!V$13:V$18,Retirements_1!$A$13:$A$18,$B$123)-SUMIFS(Retirements_2!V$13:V$18,Retirements_2!$A$13:$A$18,$B$123)</f>
        <v>-1880</v>
      </c>
      <c r="AC135" s="1">
        <f>SUMIFS(Retirements_1!W$13:W$18,Retirements_1!$A$13:$A$18,$B$123)-SUMIFS(Retirements_2!W$13:W$18,Retirements_2!$A$13:$A$18,$B$123)</f>
        <v>-2624</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400</v>
      </c>
      <c r="L136" s="1">
        <f>SUMIFS(DispatchableCapacity_1!F:F,DispatchableCapacity_1!$A:$A,$B$123,DispatchableCapacity_1!$B:$B,$H136)-SUMIFS(DispatchableCapacity_2!F:F,DispatchableCapacity_2!$A:$A,$B$123,DispatchableCapacity_2!$B:$B,$H136)</f>
        <v>2175</v>
      </c>
      <c r="M136" s="1">
        <f>SUMIFS(DispatchableCapacity_1!G:G,DispatchableCapacity_1!$A:$A,$B$123,DispatchableCapacity_1!$B:$B,$H136)-SUMIFS(DispatchableCapacity_2!G:G,DispatchableCapacity_2!$A:$A,$B$123,DispatchableCapacity_2!$B:$B,$H136)</f>
        <v>1605</v>
      </c>
      <c r="N136" s="1">
        <f>SUMIFS(DispatchableCapacity_1!H:H,DispatchableCapacity_1!$A:$A,$B$123,DispatchableCapacity_1!$B:$B,$H136)-SUMIFS(DispatchableCapacity_2!H:H,DispatchableCapacity_2!$A:$A,$B$123,DispatchableCapacity_2!$B:$B,$H136)</f>
        <v>6775</v>
      </c>
      <c r="O136" s="1">
        <f>SUMIFS(DispatchableCapacity_1!I:I,DispatchableCapacity_1!$A:$A,$B$123,DispatchableCapacity_1!$B:$B,$H136)-SUMIFS(DispatchableCapacity_2!I:I,DispatchableCapacity_2!$A:$A,$B$123,DispatchableCapacity_2!$B:$B,$H136)</f>
        <v>5655</v>
      </c>
      <c r="P136" s="1">
        <f>SUMIFS(DispatchableCapacity_1!J:J,DispatchableCapacity_1!$A:$A,$B$123,DispatchableCapacity_1!$B:$B,$H136)-SUMIFS(DispatchableCapacity_2!J:J,DispatchableCapacity_2!$A:$A,$B$123,DispatchableCapacity_2!$B:$B,$H136)</f>
        <v>5300</v>
      </c>
      <c r="Q136" s="1">
        <f>SUMIFS(DispatchableCapacity_1!K:K,DispatchableCapacity_1!$A:$A,$B$123,DispatchableCapacity_1!$B:$B,$H136)-SUMIFS(DispatchableCapacity_2!K:K,DispatchableCapacity_2!$A:$A,$B$123,DispatchableCapacity_2!$B:$B,$H136)</f>
        <v>4925</v>
      </c>
      <c r="R136" s="1">
        <f>SUMIFS(DispatchableCapacity_1!L:L,DispatchableCapacity_1!$A:$A,$B$123,DispatchableCapacity_1!$B:$B,$H136)-SUMIFS(DispatchableCapacity_2!L:L,DispatchableCapacity_2!$A:$A,$B$123,DispatchableCapacity_2!$B:$B,$H136)</f>
        <v>3785</v>
      </c>
      <c r="S136" s="1">
        <f>SUMIFS(DispatchableCapacity_1!M:M,DispatchableCapacity_1!$A:$A,$B$123,DispatchableCapacity_1!$B:$B,$H136)-SUMIFS(DispatchableCapacity_2!M:M,DispatchableCapacity_2!$A:$A,$B$123,DispatchableCapacity_2!$B:$B,$H136)</f>
        <v>2465</v>
      </c>
      <c r="T136" s="1">
        <f>SUMIFS(DispatchableCapacity_1!N:N,DispatchableCapacity_1!$A:$A,$B$123,DispatchableCapacity_1!$B:$B,$H136)-SUMIFS(DispatchableCapacity_2!N:N,DispatchableCapacity_2!$A:$A,$B$123,DispatchableCapacity_2!$B:$B,$H136)</f>
        <v>1725</v>
      </c>
      <c r="U136" s="1">
        <f>SUMIFS(DispatchableCapacity_1!O:O,DispatchableCapacity_1!$A:$A,$B$123,DispatchableCapacity_1!$B:$B,$H136)-SUMIFS(DispatchableCapacity_2!O:O,DispatchableCapacity_2!$A:$A,$B$123,DispatchableCapacity_2!$B:$B,$H136)</f>
        <v>1725</v>
      </c>
      <c r="V136" s="1">
        <f>SUMIFS(DispatchableCapacity_1!P:P,DispatchableCapacity_1!$A:$A,$B$123,DispatchableCapacity_1!$B:$B,$H136)-SUMIFS(DispatchableCapacity_2!P:P,DispatchableCapacity_2!$A:$A,$B$123,DispatchableCapacity_2!$B:$B,$H136)</f>
        <v>1725</v>
      </c>
      <c r="W136" s="1">
        <f>SUMIFS(DispatchableCapacity_1!Q:Q,DispatchableCapacity_1!$A:$A,$B$123,DispatchableCapacity_1!$B:$B,$H136)-SUMIFS(DispatchableCapacity_2!Q:Q,DispatchableCapacity_2!$A:$A,$B$123,DispatchableCapacity_2!$B:$B,$H136)</f>
        <v>-1170</v>
      </c>
      <c r="X136" s="1">
        <f>SUMIFS(DispatchableCapacity_1!R:R,DispatchableCapacity_1!$A:$A,$B$123,DispatchableCapacity_1!$B:$B,$H136)-SUMIFS(DispatchableCapacity_2!R:R,DispatchableCapacity_2!$A:$A,$B$123,DispatchableCapacity_2!$B:$B,$H136)</f>
        <v>-2330</v>
      </c>
      <c r="Y136" s="1">
        <f>SUMIFS(DispatchableCapacity_1!S:S,DispatchableCapacity_1!$A:$A,$B$123,DispatchableCapacity_1!$B:$B,$H136)-SUMIFS(DispatchableCapacity_2!S:S,DispatchableCapacity_2!$A:$A,$B$123,DispatchableCapacity_2!$B:$B,$H136)</f>
        <v>-1879.9999999999964</v>
      </c>
      <c r="Z136" s="1">
        <f>SUMIFS(DispatchableCapacity_1!T:T,DispatchableCapacity_1!$A:$A,$B$123,DispatchableCapacity_1!$B:$B,$H136)-SUMIFS(DispatchableCapacity_2!T:T,DispatchableCapacity_2!$A:$A,$B$123,DispatchableCapacity_2!$B:$B,$H136)</f>
        <v>-1879.9999999999964</v>
      </c>
      <c r="AA136" s="1">
        <f>SUMIFS(DispatchableCapacity_1!U:U,DispatchableCapacity_1!$A:$A,$B$123,DispatchableCapacity_1!$B:$B,$H136)-SUMIFS(DispatchableCapacity_2!U:U,DispatchableCapacity_2!$A:$A,$B$123,DispatchableCapacity_2!$B:$B,$H136)</f>
        <v>-1880</v>
      </c>
      <c r="AB136" s="1">
        <f>SUMIFS(DispatchableCapacity_1!V:V,DispatchableCapacity_1!$A:$A,$B$123,DispatchableCapacity_1!$B:$B,$H136)-SUMIFS(DispatchableCapacity_2!V:V,DispatchableCapacity_2!$A:$A,$B$123,DispatchableCapacity_2!$B:$B,$H136)</f>
        <v>-1880</v>
      </c>
      <c r="AC136" s="1">
        <f>SUMIFS(DispatchableCapacity_1!W:W,DispatchableCapacity_1!$A:$A,$B$123,DispatchableCapacity_1!$B:$B,$H136)-SUMIFS(DispatchableCapacity_2!W:W,DispatchableCapacity_2!$A:$A,$B$123,DispatchableCapacity_2!$B:$B,$H136)</f>
        <v>-2624</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Step Change (Counterfactual)</v>
      </c>
      <c r="I148" s="21">
        <f>SUM(J148:AD148)</f>
        <v>1113.6849154081392</v>
      </c>
      <c r="J148" s="21">
        <f>Emissions_1!C4</f>
        <v>105.7396072708968</v>
      </c>
      <c r="K148" s="21">
        <f>Emissions_1!D4</f>
        <v>104.07089070530272</v>
      </c>
      <c r="L148" s="21">
        <f>Emissions_1!E4</f>
        <v>98.159667034465414</v>
      </c>
      <c r="M148" s="21">
        <f>Emissions_1!F4</f>
        <v>83.539067978981336</v>
      </c>
      <c r="N148" s="21">
        <f>Emissions_1!G4</f>
        <v>72.582802777811466</v>
      </c>
      <c r="O148" s="21">
        <f>Emissions_1!H4</f>
        <v>44.964131419085994</v>
      </c>
      <c r="P148" s="21">
        <f>Emissions_1!I4</f>
        <v>50.729655585195118</v>
      </c>
      <c r="Q148" s="21">
        <f>Emissions_1!J4</f>
        <v>36.21286819785032</v>
      </c>
      <c r="R148" s="21">
        <f>Emissions_1!K4</f>
        <v>37.557382049409192</v>
      </c>
      <c r="S148" s="21">
        <f>Emissions_1!L4</f>
        <v>39.100493368530962</v>
      </c>
      <c r="T148" s="21">
        <f>Emissions_1!M4</f>
        <v>38.787281817265878</v>
      </c>
      <c r="U148" s="21">
        <f>Emissions_1!N4</f>
        <v>39.123296012947144</v>
      </c>
      <c r="V148" s="21">
        <f>Emissions_1!O4</f>
        <v>40.449867988023499</v>
      </c>
      <c r="W148" s="21">
        <f>Emissions_1!P4</f>
        <v>40.50634971965912</v>
      </c>
      <c r="X148" s="21">
        <f>Emissions_1!Q4</f>
        <v>36.702851897271167</v>
      </c>
      <c r="Y148" s="21">
        <f>Emissions_1!R4</f>
        <v>36.017501856158397</v>
      </c>
      <c r="Z148" s="21">
        <f>Emissions_1!S4</f>
        <v>41.985427320692779</v>
      </c>
      <c r="AA148" s="21">
        <f>Emissions_1!T4</f>
        <v>39.286498927278821</v>
      </c>
      <c r="AB148" s="21">
        <f>Emissions_1!U4</f>
        <v>41.537003893209032</v>
      </c>
      <c r="AC148" s="21">
        <f>Emissions_1!V4</f>
        <v>43.488404237337342</v>
      </c>
      <c r="AD148" s="21">
        <f>Emissions_1!W4</f>
        <v>43.143865350766561</v>
      </c>
    </row>
    <row r="149" spans="8:30">
      <c r="H149" s="7" t="str">
        <f>CaseName_2</f>
        <v>Step Change (DP5)</v>
      </c>
      <c r="I149" s="21">
        <f>SUM(J149:AD149)</f>
        <v>1272.6125898996322</v>
      </c>
      <c r="J149" s="21">
        <f>Emissions_2!C4</f>
        <v>128.21563285398835</v>
      </c>
      <c r="K149" s="21">
        <f>Emissions_2!D4</f>
        <v>126.1234222874654</v>
      </c>
      <c r="L149" s="21">
        <f>Emissions_2!E4</f>
        <v>123.235337241107</v>
      </c>
      <c r="M149" s="21">
        <f>Emissions_2!F4</f>
        <v>118.6332011899944</v>
      </c>
      <c r="N149" s="21">
        <f>Emissions_2!G4</f>
        <v>105.58293688589478</v>
      </c>
      <c r="O149" s="21">
        <f>Emissions_2!H4</f>
        <v>91.915548878784037</v>
      </c>
      <c r="P149" s="21">
        <f>Emissions_2!I4</f>
        <v>85.155167862508449</v>
      </c>
      <c r="Q149" s="21">
        <f>Emissions_2!J4</f>
        <v>77.25727937114614</v>
      </c>
      <c r="R149" s="21">
        <f>Emissions_2!K4</f>
        <v>74.513417142996474</v>
      </c>
      <c r="S149" s="21">
        <f>Emissions_2!L4</f>
        <v>68.325457891823149</v>
      </c>
      <c r="T149" s="21">
        <f>Emissions_2!M4</f>
        <v>55.562514768522682</v>
      </c>
      <c r="U149" s="21">
        <f>Emissions_2!N4</f>
        <v>43.487115083155715</v>
      </c>
      <c r="V149" s="21">
        <f>Emissions_2!O4</f>
        <v>43.07433733555213</v>
      </c>
      <c r="W149" s="21">
        <f>Emissions_2!P4</f>
        <v>41.995117006668998</v>
      </c>
      <c r="X149" s="21">
        <f>Emissions_2!Q4</f>
        <v>19.256289072189034</v>
      </c>
      <c r="Y149" s="21">
        <f>Emissions_2!R4</f>
        <v>12.125637823371719</v>
      </c>
      <c r="Z149" s="21">
        <f>Emissions_2!S4</f>
        <v>13.847977309189138</v>
      </c>
      <c r="AA149" s="21">
        <f>Emissions_2!T4</f>
        <v>11.942467355859486</v>
      </c>
      <c r="AB149" s="21">
        <f>Emissions_2!U4</f>
        <v>11.24073300690057</v>
      </c>
      <c r="AC149" s="21">
        <f>Emissions_2!V4</f>
        <v>12.633614999985314</v>
      </c>
      <c r="AD149" s="21">
        <f>Emissions_2!W4</f>
        <v>8.489384532528863</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6992187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14986</v>
      </c>
      <c r="G4" s="5">
        <v>12651</v>
      </c>
      <c r="H4" s="5">
        <v>11251</v>
      </c>
      <c r="I4" s="5">
        <v>7911</v>
      </c>
      <c r="J4" s="5">
        <v>7911</v>
      </c>
      <c r="K4" s="5">
        <v>7191</v>
      </c>
      <c r="L4" s="5">
        <v>7191</v>
      </c>
      <c r="M4" s="5">
        <v>7191</v>
      </c>
      <c r="N4" s="5">
        <v>6471</v>
      </c>
      <c r="O4" s="5">
        <v>5031</v>
      </c>
      <c r="P4" s="5">
        <v>5031</v>
      </c>
      <c r="Q4" s="5">
        <v>5031</v>
      </c>
      <c r="R4" s="5">
        <v>4346</v>
      </c>
      <c r="S4" s="5">
        <v>4346</v>
      </c>
      <c r="T4" s="5">
        <v>3896</v>
      </c>
      <c r="U4" s="5">
        <v>3896</v>
      </c>
      <c r="V4" s="5">
        <v>3896</v>
      </c>
      <c r="W4" s="5">
        <v>3896</v>
      </c>
      <c r="X4" s="5">
        <v>3896</v>
      </c>
    </row>
    <row r="5" spans="1:24" s="3" customFormat="1">
      <c r="A5" s="6" t="s">
        <v>77</v>
      </c>
      <c r="B5" s="76" t="s">
        <v>114</v>
      </c>
      <c r="C5" s="5">
        <v>4820</v>
      </c>
      <c r="D5" s="5">
        <v>4820</v>
      </c>
      <c r="E5" s="5">
        <v>4820</v>
      </c>
      <c r="F5" s="5">
        <v>4820</v>
      </c>
      <c r="G5" s="5">
        <v>4820</v>
      </c>
      <c r="H5" s="5">
        <v>3370</v>
      </c>
      <c r="I5" s="5">
        <v>0</v>
      </c>
      <c r="J5" s="5">
        <v>0</v>
      </c>
      <c r="K5" s="5">
        <v>0</v>
      </c>
      <c r="L5" s="5">
        <v>0</v>
      </c>
      <c r="M5" s="5">
        <v>0</v>
      </c>
      <c r="N5" s="5">
        <v>0</v>
      </c>
      <c r="O5" s="5">
        <v>0</v>
      </c>
      <c r="P5" s="5">
        <v>0</v>
      </c>
      <c r="Q5" s="5">
        <v>0</v>
      </c>
      <c r="R5" s="5">
        <v>0</v>
      </c>
      <c r="S5" s="5">
        <v>0</v>
      </c>
      <c r="T5" s="5">
        <v>0</v>
      </c>
      <c r="U5" s="5">
        <v>0</v>
      </c>
      <c r="V5" s="5">
        <v>0</v>
      </c>
      <c r="W5" s="5">
        <v>0</v>
      </c>
      <c r="X5" s="5">
        <v>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7876.9121262600002</v>
      </c>
      <c r="H7" s="5">
        <v>7876.9121262600002</v>
      </c>
      <c r="I7" s="5">
        <v>8887.7637579000002</v>
      </c>
      <c r="J7" s="5">
        <v>8887.7637579000002</v>
      </c>
      <c r="K7" s="5">
        <v>8967.4132212000004</v>
      </c>
      <c r="L7" s="5">
        <v>9205.1323855800001</v>
      </c>
      <c r="M7" s="5">
        <v>9082.5923935200008</v>
      </c>
      <c r="N7" s="5">
        <v>10061.439899159999</v>
      </c>
      <c r="O7" s="5">
        <v>10551.091637939999</v>
      </c>
      <c r="P7" s="5">
        <v>10816.317223489999</v>
      </c>
      <c r="Q7" s="5">
        <v>11605.54232411</v>
      </c>
      <c r="R7" s="5">
        <v>11475.54232411</v>
      </c>
      <c r="S7" s="5">
        <v>11475.54232411</v>
      </c>
      <c r="T7" s="5">
        <v>12269.74626799</v>
      </c>
      <c r="U7" s="5">
        <v>12414.418090990001</v>
      </c>
      <c r="V7" s="5">
        <v>12235.18011515</v>
      </c>
      <c r="W7" s="5">
        <v>13019.865623990001</v>
      </c>
      <c r="X7" s="5">
        <v>14376.85839677</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1506.7800404438642</v>
      </c>
      <c r="D9" s="5">
        <v>1681.8163137367999</v>
      </c>
      <c r="E9" s="5">
        <v>1845.1661155955001</v>
      </c>
      <c r="F9" s="5">
        <v>2456.8242704043</v>
      </c>
      <c r="G9" s="5">
        <v>5405.3319925195001</v>
      </c>
      <c r="H9" s="5">
        <v>6314.1030678797997</v>
      </c>
      <c r="I9" s="5">
        <v>10335.641972977301</v>
      </c>
      <c r="J9" s="5">
        <v>10619.2538875806</v>
      </c>
      <c r="K9" s="5">
        <v>13996.901418998299</v>
      </c>
      <c r="L9" s="5">
        <v>14352.6050948963</v>
      </c>
      <c r="M9" s="5">
        <v>14476.907437713799</v>
      </c>
      <c r="N9" s="5">
        <v>14616.531332451301</v>
      </c>
      <c r="O9" s="5">
        <v>15043.837028025102</v>
      </c>
      <c r="P9" s="5">
        <v>15247.530325289599</v>
      </c>
      <c r="Q9" s="5">
        <v>15533.5499341538</v>
      </c>
      <c r="R9" s="5">
        <v>15707.251733202902</v>
      </c>
      <c r="S9" s="5">
        <v>16034.596308215599</v>
      </c>
      <c r="T9" s="5">
        <v>16866.030964725098</v>
      </c>
      <c r="U9" s="5">
        <v>17064.337784250602</v>
      </c>
      <c r="V9" s="5">
        <v>17273.551453283802</v>
      </c>
      <c r="W9" s="5">
        <v>17439.856011180698</v>
      </c>
      <c r="X9" s="5">
        <v>17610.1447139421</v>
      </c>
    </row>
    <row r="10" spans="1:24" s="3" customFormat="1">
      <c r="A10" s="6" t="s">
        <v>77</v>
      </c>
      <c r="B10" s="76" t="s">
        <v>119</v>
      </c>
      <c r="C10" s="5">
        <v>406.78004044386398</v>
      </c>
      <c r="D10" s="5">
        <v>581.81631373706273</v>
      </c>
      <c r="E10" s="5">
        <v>1022.7381602671456</v>
      </c>
      <c r="F10" s="5">
        <v>1311.3653820363809</v>
      </c>
      <c r="G10" s="5">
        <v>1764.7932384306096</v>
      </c>
      <c r="H10" s="5">
        <v>1764.2315326669247</v>
      </c>
      <c r="I10" s="5">
        <v>1834.2078301519759</v>
      </c>
      <c r="J10" s="5">
        <v>1997.160998684172</v>
      </c>
      <c r="K10" s="5">
        <v>2177.4621605578327</v>
      </c>
      <c r="L10" s="5">
        <v>2380.6668558890042</v>
      </c>
      <c r="M10" s="5">
        <v>2578.7274510089228</v>
      </c>
      <c r="N10" s="5">
        <v>2775.2143634072067</v>
      </c>
      <c r="O10" s="5">
        <v>2975.2041179232751</v>
      </c>
      <c r="P10" s="5">
        <v>3187.8931419693836</v>
      </c>
      <c r="Q10" s="5">
        <v>3425.1227526857592</v>
      </c>
      <c r="R10" s="5">
        <v>3694.4815306379292</v>
      </c>
      <c r="S10" s="5">
        <v>3988.3552626242531</v>
      </c>
      <c r="T10" s="5">
        <v>4296.460147351766</v>
      </c>
      <c r="U10" s="5">
        <v>4634.2731523812408</v>
      </c>
      <c r="V10" s="5">
        <v>5000.7604329525993</v>
      </c>
      <c r="W10" s="5">
        <v>5340.5724943639834</v>
      </c>
      <c r="X10" s="5">
        <v>5701.7681733322279</v>
      </c>
    </row>
    <row r="11" spans="1:24" s="3" customFormat="1">
      <c r="A11" s="6" t="s">
        <v>77</v>
      </c>
      <c r="B11" s="76" t="s">
        <v>120</v>
      </c>
      <c r="C11" s="5">
        <v>9005.4579999999987</v>
      </c>
      <c r="D11" s="5">
        <v>13922.359791639999</v>
      </c>
      <c r="E11" s="5">
        <v>15132.534859119998</v>
      </c>
      <c r="F11" s="5">
        <v>16266.519582589999</v>
      </c>
      <c r="G11" s="5">
        <v>19988.739715079999</v>
      </c>
      <c r="H11" s="5">
        <v>20750.214073149993</v>
      </c>
      <c r="I11" s="5">
        <v>26380.960842319997</v>
      </c>
      <c r="J11" s="5">
        <v>27161.043314589999</v>
      </c>
      <c r="K11" s="5">
        <v>29715.878307519997</v>
      </c>
      <c r="L11" s="5">
        <v>29715.878307529998</v>
      </c>
      <c r="M11" s="5">
        <v>29919.598350799999</v>
      </c>
      <c r="N11" s="5">
        <v>29919.598350799999</v>
      </c>
      <c r="O11" s="5">
        <v>31161.043314609997</v>
      </c>
      <c r="P11" s="5">
        <v>31075.543314609997</v>
      </c>
      <c r="Q11" s="5">
        <v>31075.543314609997</v>
      </c>
      <c r="R11" s="5">
        <v>32445.543314609997</v>
      </c>
      <c r="S11" s="5">
        <v>32445.543314609997</v>
      </c>
      <c r="T11" s="5">
        <v>32445.543314609997</v>
      </c>
      <c r="U11" s="5">
        <v>32445.543314609997</v>
      </c>
      <c r="V11" s="5">
        <v>32445.543314609997</v>
      </c>
      <c r="W11" s="5">
        <v>32445.543314609997</v>
      </c>
      <c r="X11" s="5">
        <v>32445.543314609997</v>
      </c>
    </row>
    <row r="12" spans="1:24" s="3" customFormat="1">
      <c r="A12" s="6" t="s">
        <v>77</v>
      </c>
      <c r="B12" s="76" t="s">
        <v>121</v>
      </c>
      <c r="C12" s="5">
        <v>5151.7110000000011</v>
      </c>
      <c r="D12" s="5">
        <v>6491.296740660001</v>
      </c>
      <c r="E12" s="5">
        <v>7046.0938500200009</v>
      </c>
      <c r="F12" s="5">
        <v>7818.9127204899996</v>
      </c>
      <c r="G12" s="5">
        <v>8061.2751376800006</v>
      </c>
      <c r="H12" s="5">
        <v>9460.0017339600017</v>
      </c>
      <c r="I12" s="5">
        <v>13808.971424130001</v>
      </c>
      <c r="J12" s="5">
        <v>13808.971424130001</v>
      </c>
      <c r="K12" s="5">
        <v>13808.971424130001</v>
      </c>
      <c r="L12" s="5">
        <v>13808.971424130001</v>
      </c>
      <c r="M12" s="5">
        <v>13808.971424130001</v>
      </c>
      <c r="N12" s="5">
        <v>13808.971424130001</v>
      </c>
      <c r="O12" s="5">
        <v>13808.971424130001</v>
      </c>
      <c r="P12" s="5">
        <v>13808.971424130001</v>
      </c>
      <c r="Q12" s="5">
        <v>13808.971424130001</v>
      </c>
      <c r="R12" s="5">
        <v>13808.971424130001</v>
      </c>
      <c r="S12" s="5">
        <v>13808.971424130001</v>
      </c>
      <c r="T12" s="5">
        <v>13808.971424130001</v>
      </c>
      <c r="U12" s="5">
        <v>13808.971424130001</v>
      </c>
      <c r="V12" s="5">
        <v>13808.971424130001</v>
      </c>
      <c r="W12" s="5">
        <v>13808.971424130001</v>
      </c>
      <c r="X12" s="5">
        <v>13808.971424130001</v>
      </c>
    </row>
    <row r="13" spans="1:24" s="3" customFormat="1">
      <c r="A13" s="6" t="s">
        <v>77</v>
      </c>
      <c r="B13" s="77" t="s">
        <v>122</v>
      </c>
      <c r="C13" s="5">
        <v>12451.232860496273</v>
      </c>
      <c r="D13" s="5">
        <v>14730.472853547262</v>
      </c>
      <c r="E13" s="5">
        <v>16558.597157186909</v>
      </c>
      <c r="F13" s="5">
        <v>17930.310146453499</v>
      </c>
      <c r="G13" s="5">
        <v>19860.755632421213</v>
      </c>
      <c r="H13" s="5">
        <v>20991.292131025824</v>
      </c>
      <c r="I13" s="5">
        <v>21631.539981301346</v>
      </c>
      <c r="J13" s="5">
        <v>22450.999351561888</v>
      </c>
      <c r="K13" s="5">
        <v>23650.257092686919</v>
      </c>
      <c r="L13" s="5">
        <v>24434.23552507539</v>
      </c>
      <c r="M13" s="5">
        <v>25096.209963444482</v>
      </c>
      <c r="N13" s="5">
        <v>26502.994543125038</v>
      </c>
      <c r="O13" s="5">
        <v>27079.609190626619</v>
      </c>
      <c r="P13" s="5">
        <v>27889.708439385988</v>
      </c>
      <c r="Q13" s="5">
        <v>28605.714316448317</v>
      </c>
      <c r="R13" s="5">
        <v>30690.475662284025</v>
      </c>
      <c r="S13" s="5">
        <v>31679.592999068449</v>
      </c>
      <c r="T13" s="5">
        <v>32565.805027988445</v>
      </c>
      <c r="U13" s="5">
        <v>33158.16171458114</v>
      </c>
      <c r="V13" s="5">
        <v>33713.286808980323</v>
      </c>
      <c r="W13" s="5">
        <v>35085.016878224757</v>
      </c>
      <c r="X13" s="5">
        <v>36570.614658422332</v>
      </c>
    </row>
    <row r="14" spans="1:24" s="3" customFormat="1">
      <c r="A14" s="97" t="s">
        <v>138</v>
      </c>
      <c r="B14" s="97"/>
      <c r="C14" s="17">
        <v>69683.23494139401</v>
      </c>
      <c r="D14" s="17">
        <v>78569.035013331129</v>
      </c>
      <c r="E14" s="17">
        <v>82051.403142199561</v>
      </c>
      <c r="F14" s="17">
        <v>83175.205101984189</v>
      </c>
      <c r="G14" s="17">
        <v>91201.20784242134</v>
      </c>
      <c r="H14" s="17">
        <v>92550.15466497255</v>
      </c>
      <c r="I14" s="17">
        <v>101562.48580881063</v>
      </c>
      <c r="J14" s="17">
        <v>103608.59273447665</v>
      </c>
      <c r="K14" s="17">
        <v>109895.28362512306</v>
      </c>
      <c r="L14" s="17">
        <v>111475.88959313069</v>
      </c>
      <c r="M14" s="17">
        <v>112541.4070206472</v>
      </c>
      <c r="N14" s="17">
        <v>114543.14991310354</v>
      </c>
      <c r="O14" s="17">
        <v>116038.15671328499</v>
      </c>
      <c r="P14" s="17">
        <v>117444.36386890497</v>
      </c>
      <c r="Q14" s="17">
        <v>119472.84406616786</v>
      </c>
      <c r="R14" s="17">
        <v>121755.66598900485</v>
      </c>
      <c r="S14" s="17">
        <v>123366.00163278829</v>
      </c>
      <c r="T14" s="17">
        <v>125120.55714683532</v>
      </c>
      <c r="U14" s="17">
        <v>126393.70548098296</v>
      </c>
      <c r="V14" s="17">
        <v>126701.89354914673</v>
      </c>
      <c r="W14" s="17">
        <v>129364.42574653943</v>
      </c>
      <c r="X14" s="17">
        <v>132738.50068124663</v>
      </c>
    </row>
    <row r="15" spans="1:24" s="3" customFormat="1">
      <c r="A15" s="6" t="s">
        <v>77</v>
      </c>
      <c r="B15" s="77" t="s">
        <v>124</v>
      </c>
      <c r="C15" s="5">
        <v>442.51</v>
      </c>
      <c r="D15" s="5">
        <v>528.91961059165646</v>
      </c>
      <c r="E15" s="5">
        <v>617.99528012028122</v>
      </c>
      <c r="F15" s="5">
        <v>704.43881089767319</v>
      </c>
      <c r="G15" s="5">
        <v>793.17791948723084</v>
      </c>
      <c r="H15" s="5">
        <v>876.36359144283426</v>
      </c>
      <c r="I15" s="5">
        <v>965.50868144073786</v>
      </c>
      <c r="J15" s="5">
        <v>1052.3595664383101</v>
      </c>
      <c r="K15" s="5">
        <v>1148.1129451438994</v>
      </c>
      <c r="L15" s="5">
        <v>1241.5180131601601</v>
      </c>
      <c r="M15" s="5">
        <v>1334.6609755692305</v>
      </c>
      <c r="N15" s="5">
        <v>1431.7797833532838</v>
      </c>
      <c r="O15" s="5">
        <v>1523.2506965693335</v>
      </c>
      <c r="P15" s="5">
        <v>1615.1182017635404</v>
      </c>
      <c r="Q15" s="5">
        <v>1717.1994356115777</v>
      </c>
      <c r="R15" s="5">
        <v>1812.5956671311465</v>
      </c>
      <c r="S15" s="5">
        <v>1917.8274775295245</v>
      </c>
      <c r="T15" s="5">
        <v>2026.0026331288693</v>
      </c>
      <c r="U15" s="5">
        <v>2130.4003706511812</v>
      </c>
      <c r="V15" s="5">
        <v>2244.2928265984297</v>
      </c>
      <c r="W15" s="5">
        <v>2355.4871101871804</v>
      </c>
      <c r="X15" s="5">
        <v>2466.5266316187958</v>
      </c>
    </row>
    <row r="16" spans="1:24" s="3" customFormat="1">
      <c r="A16" s="97" t="s">
        <v>144</v>
      </c>
      <c r="B16" s="97"/>
      <c r="C16" s="17">
        <v>70125.744941394005</v>
      </c>
      <c r="D16" s="17">
        <v>79097.954623922793</v>
      </c>
      <c r="E16" s="17">
        <v>82669.398422319835</v>
      </c>
      <c r="F16" s="17">
        <v>83879.64391288186</v>
      </c>
      <c r="G16" s="17">
        <v>91994.385761908576</v>
      </c>
      <c r="H16" s="17">
        <v>93426.51825641538</v>
      </c>
      <c r="I16" s="17">
        <v>102527.99449025137</v>
      </c>
      <c r="J16" s="17">
        <v>104660.95230091497</v>
      </c>
      <c r="K16" s="17">
        <v>111043.39657026697</v>
      </c>
      <c r="L16" s="17">
        <v>112717.40760629086</v>
      </c>
      <c r="M16" s="17">
        <v>113876.06799621643</v>
      </c>
      <c r="N16" s="17">
        <v>115974.92969645682</v>
      </c>
      <c r="O16" s="17">
        <v>117561.40740985432</v>
      </c>
      <c r="P16" s="17">
        <v>119059.48207066851</v>
      </c>
      <c r="Q16" s="17">
        <v>121190.04350177944</v>
      </c>
      <c r="R16" s="17">
        <v>123568.26165613599</v>
      </c>
      <c r="S16" s="17">
        <v>125283.82911031782</v>
      </c>
      <c r="T16" s="17">
        <v>127146.55977996418</v>
      </c>
      <c r="U16" s="17">
        <v>128524.10585163414</v>
      </c>
      <c r="V16" s="17">
        <v>128946.18637574515</v>
      </c>
      <c r="W16" s="17">
        <v>131719.91285672662</v>
      </c>
      <c r="X16" s="17">
        <v>135205.02731286542</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6205</v>
      </c>
      <c r="H19" s="5">
        <v>6205</v>
      </c>
      <c r="I19" s="5">
        <v>3565</v>
      </c>
      <c r="J19" s="5">
        <v>3565</v>
      </c>
      <c r="K19" s="5">
        <v>2845</v>
      </c>
      <c r="L19" s="5">
        <v>2845</v>
      </c>
      <c r="M19" s="5">
        <v>2845</v>
      </c>
      <c r="N19" s="5">
        <v>2125</v>
      </c>
      <c r="O19" s="5">
        <v>685</v>
      </c>
      <c r="P19" s="5">
        <v>685</v>
      </c>
      <c r="Q19" s="5">
        <v>685</v>
      </c>
      <c r="R19" s="5">
        <v>0</v>
      </c>
      <c r="S19" s="5">
        <v>0</v>
      </c>
      <c r="T19" s="5">
        <v>0</v>
      </c>
      <c r="U19" s="5">
        <v>0</v>
      </c>
      <c r="V19" s="5">
        <v>0</v>
      </c>
      <c r="W19" s="5">
        <v>0</v>
      </c>
      <c r="X19" s="5">
        <v>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2625.27212629</v>
      </c>
      <c r="H22" s="5">
        <v>2625.27212629</v>
      </c>
      <c r="I22" s="5">
        <v>3636.12375793</v>
      </c>
      <c r="J22" s="5">
        <v>3636.12375793</v>
      </c>
      <c r="K22" s="5">
        <v>3636.12375793</v>
      </c>
      <c r="L22" s="5">
        <v>3719.8593504099999</v>
      </c>
      <c r="M22" s="5">
        <v>3719.8593504099999</v>
      </c>
      <c r="N22" s="5">
        <v>4515.9515524300004</v>
      </c>
      <c r="O22" s="5">
        <v>4760.9338373499995</v>
      </c>
      <c r="P22" s="5">
        <v>5290.7228511700005</v>
      </c>
      <c r="Q22" s="5">
        <v>5815.3290216699997</v>
      </c>
      <c r="R22" s="5">
        <v>5765.3290216699997</v>
      </c>
      <c r="S22" s="5">
        <v>5765.3290216699997</v>
      </c>
      <c r="T22" s="5">
        <v>5765.3290216699997</v>
      </c>
      <c r="U22" s="5">
        <v>5765.3290216699997</v>
      </c>
      <c r="V22" s="5">
        <v>5765.3290216699997</v>
      </c>
      <c r="W22" s="5">
        <v>5765.3290216699997</v>
      </c>
      <c r="X22" s="5">
        <v>6880.6462568300003</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395.11747612790248</v>
      </c>
      <c r="D24" s="5">
        <v>478.63679640739997</v>
      </c>
      <c r="E24" s="5">
        <v>541.40252385240001</v>
      </c>
      <c r="F24" s="5">
        <v>797.77604314270002</v>
      </c>
      <c r="G24" s="5">
        <v>3220.5464434425999</v>
      </c>
      <c r="H24" s="5">
        <v>3326.4881450552002</v>
      </c>
      <c r="I24" s="5">
        <v>4152.3338602738004</v>
      </c>
      <c r="J24" s="5">
        <v>4209.4971867516006</v>
      </c>
      <c r="K24" s="5">
        <v>4877.5288314781992</v>
      </c>
      <c r="L24" s="5">
        <v>5127.7544471238998</v>
      </c>
      <c r="M24" s="5">
        <v>5185.2724404244</v>
      </c>
      <c r="N24" s="5">
        <v>5236.2014955029999</v>
      </c>
      <c r="O24" s="5">
        <v>5283.4125158883999</v>
      </c>
      <c r="P24" s="5">
        <v>5331.4407763015997</v>
      </c>
      <c r="Q24" s="5">
        <v>5563.3580234420997</v>
      </c>
      <c r="R24" s="5">
        <v>5625.2549535211001</v>
      </c>
      <c r="S24" s="5">
        <v>5691.0514505991996</v>
      </c>
      <c r="T24" s="5">
        <v>5755.8616919402002</v>
      </c>
      <c r="U24" s="5">
        <v>5825.4942331169004</v>
      </c>
      <c r="V24" s="5">
        <v>5898.1271894372003</v>
      </c>
      <c r="W24" s="5">
        <v>5951.8821523361003</v>
      </c>
      <c r="X24" s="5">
        <v>6006.1061240817999</v>
      </c>
    </row>
    <row r="25" spans="1:24" s="3" customFormat="1">
      <c r="A25" s="6" t="s">
        <v>128</v>
      </c>
      <c r="B25" s="76" t="s">
        <v>119</v>
      </c>
      <c r="C25" s="5">
        <v>155.11747612790248</v>
      </c>
      <c r="D25" s="5">
        <v>238.6367964074914</v>
      </c>
      <c r="E25" s="5">
        <v>425.08310318870872</v>
      </c>
      <c r="F25" s="5">
        <v>547.15358637618203</v>
      </c>
      <c r="G25" s="5">
        <v>739.253709182992</v>
      </c>
      <c r="H25" s="5">
        <v>738.26206617007051</v>
      </c>
      <c r="I25" s="5">
        <v>766.20683509127753</v>
      </c>
      <c r="J25" s="5">
        <v>832.02364898137967</v>
      </c>
      <c r="K25" s="5">
        <v>904.48849345834992</v>
      </c>
      <c r="L25" s="5">
        <v>986.45996653035809</v>
      </c>
      <c r="M25" s="5">
        <v>1063.5721185600098</v>
      </c>
      <c r="N25" s="5">
        <v>1139.3007810228992</v>
      </c>
      <c r="O25" s="5">
        <v>1215.662322594332</v>
      </c>
      <c r="P25" s="5">
        <v>1296.3788145089438</v>
      </c>
      <c r="Q25" s="5">
        <v>1384.6847067029569</v>
      </c>
      <c r="R25" s="5">
        <v>1486.0241713462099</v>
      </c>
      <c r="S25" s="5">
        <v>1596.0762609311801</v>
      </c>
      <c r="T25" s="5">
        <v>1710.7097555773078</v>
      </c>
      <c r="U25" s="5">
        <v>1835.8993160903485</v>
      </c>
      <c r="V25" s="5">
        <v>1970.5156184398929</v>
      </c>
      <c r="W25" s="5">
        <v>2091.875216023514</v>
      </c>
      <c r="X25" s="5">
        <v>2219.6333651049436</v>
      </c>
    </row>
    <row r="26" spans="1:24" s="3" customFormat="1">
      <c r="A26" s="6" t="s">
        <v>128</v>
      </c>
      <c r="B26" s="76" t="s">
        <v>120</v>
      </c>
      <c r="C26" s="5">
        <v>1639.46</v>
      </c>
      <c r="D26" s="5">
        <v>1839.46</v>
      </c>
      <c r="E26" s="5">
        <v>2067.46</v>
      </c>
      <c r="F26" s="5">
        <v>2067.46</v>
      </c>
      <c r="G26" s="5">
        <v>5789.6801324899998</v>
      </c>
      <c r="H26" s="5">
        <v>5789.6801324899998</v>
      </c>
      <c r="I26" s="5">
        <v>8429.6801324899989</v>
      </c>
      <c r="J26" s="5">
        <v>8429.6801324899989</v>
      </c>
      <c r="K26" s="5">
        <v>8429.6801324899989</v>
      </c>
      <c r="L26" s="5">
        <v>8429.6801324999979</v>
      </c>
      <c r="M26" s="5">
        <v>8429.6801324999979</v>
      </c>
      <c r="N26" s="5">
        <v>8429.6801324999979</v>
      </c>
      <c r="O26" s="5">
        <v>8429.6801324999979</v>
      </c>
      <c r="P26" s="5">
        <v>8429.6801324999979</v>
      </c>
      <c r="Q26" s="5">
        <v>8429.6801324999979</v>
      </c>
      <c r="R26" s="5">
        <v>9799.6801324999979</v>
      </c>
      <c r="S26" s="5">
        <v>9799.6801324999979</v>
      </c>
      <c r="T26" s="5">
        <v>9799.6801324999979</v>
      </c>
      <c r="U26" s="5">
        <v>9799.6801324999979</v>
      </c>
      <c r="V26" s="5">
        <v>9799.6801324999979</v>
      </c>
      <c r="W26" s="5">
        <v>9799.6801324999979</v>
      </c>
      <c r="X26" s="5">
        <v>9799.6801324999979</v>
      </c>
    </row>
    <row r="27" spans="1:24" s="3" customFormat="1">
      <c r="A27" s="6" t="s">
        <v>128</v>
      </c>
      <c r="B27" s="76" t="s">
        <v>121</v>
      </c>
      <c r="C27" s="5">
        <v>1837.3170000000005</v>
      </c>
      <c r="D27" s="5">
        <v>2952.3170000000005</v>
      </c>
      <c r="E27" s="5">
        <v>2952.3170000000005</v>
      </c>
      <c r="F27" s="5">
        <v>2952.3170000000005</v>
      </c>
      <c r="G27" s="5">
        <v>3194.6794171900005</v>
      </c>
      <c r="H27" s="5">
        <v>3194.6794171900005</v>
      </c>
      <c r="I27" s="5">
        <v>3194.6794171900005</v>
      </c>
      <c r="J27" s="5">
        <v>3194.6794171900005</v>
      </c>
      <c r="K27" s="5">
        <v>3194.6794171900005</v>
      </c>
      <c r="L27" s="5">
        <v>3194.6794171900005</v>
      </c>
      <c r="M27" s="5">
        <v>3194.6794171900005</v>
      </c>
      <c r="N27" s="5">
        <v>3194.6794171900005</v>
      </c>
      <c r="O27" s="5">
        <v>3194.6794171900005</v>
      </c>
      <c r="P27" s="5">
        <v>3194.6794171900005</v>
      </c>
      <c r="Q27" s="5">
        <v>3194.6794171900005</v>
      </c>
      <c r="R27" s="5">
        <v>3194.6794171900005</v>
      </c>
      <c r="S27" s="5">
        <v>3194.6794171900005</v>
      </c>
      <c r="T27" s="5">
        <v>3194.6794171900005</v>
      </c>
      <c r="U27" s="5">
        <v>3194.6794171900005</v>
      </c>
      <c r="V27" s="5">
        <v>3194.6794171900005</v>
      </c>
      <c r="W27" s="5">
        <v>3194.6794171900005</v>
      </c>
      <c r="X27" s="5">
        <v>3194.6794171900005</v>
      </c>
    </row>
    <row r="28" spans="1:24" s="3" customFormat="1">
      <c r="A28" s="6" t="s">
        <v>128</v>
      </c>
      <c r="B28" s="77" t="s">
        <v>122</v>
      </c>
      <c r="C28" s="5">
        <v>3283.0664253208865</v>
      </c>
      <c r="D28" s="5">
        <v>3881.3938809117967</v>
      </c>
      <c r="E28" s="5">
        <v>4585.4335547901801</v>
      </c>
      <c r="F28" s="5">
        <v>5190.9765746057401</v>
      </c>
      <c r="G28" s="5">
        <v>5967.6511751465996</v>
      </c>
      <c r="H28" s="5">
        <v>6440.5795320079105</v>
      </c>
      <c r="I28" s="5">
        <v>6688.10972466355</v>
      </c>
      <c r="J28" s="5">
        <v>6959.5675134646599</v>
      </c>
      <c r="K28" s="5">
        <v>7320.7359740490501</v>
      </c>
      <c r="L28" s="5">
        <v>7546.1980254979198</v>
      </c>
      <c r="M28" s="5">
        <v>7695.25657451807</v>
      </c>
      <c r="N28" s="5">
        <v>8228.5531966512808</v>
      </c>
      <c r="O28" s="5">
        <v>8393.6154939820899</v>
      </c>
      <c r="P28" s="5">
        <v>8673.5739613034802</v>
      </c>
      <c r="Q28" s="5">
        <v>8865.4258231710901</v>
      </c>
      <c r="R28" s="5">
        <v>9556.5008977605194</v>
      </c>
      <c r="S28" s="5">
        <v>9861.1400586303898</v>
      </c>
      <c r="T28" s="5">
        <v>10146.538800336499</v>
      </c>
      <c r="U28" s="5">
        <v>10320.50044705953</v>
      </c>
      <c r="V28" s="5">
        <v>10478.62073477762</v>
      </c>
      <c r="W28" s="5">
        <v>10919.22084675217</v>
      </c>
      <c r="X28" s="5">
        <v>11395.51636679056</v>
      </c>
    </row>
    <row r="29" spans="1:24" s="3" customFormat="1">
      <c r="A29" s="97" t="s">
        <v>138</v>
      </c>
      <c r="B29" s="97"/>
      <c r="C29" s="17">
        <v>21806.311377586688</v>
      </c>
      <c r="D29" s="17">
        <v>23886.677473736687</v>
      </c>
      <c r="E29" s="17">
        <v>24592.929181841289</v>
      </c>
      <c r="F29" s="17">
        <v>24101.916204134621</v>
      </c>
      <c r="G29" s="17">
        <v>30467.083003742191</v>
      </c>
      <c r="H29" s="17">
        <v>31044.96141920318</v>
      </c>
      <c r="I29" s="17">
        <v>33157.133727638626</v>
      </c>
      <c r="J29" s="17">
        <v>33551.571656807639</v>
      </c>
      <c r="K29" s="17">
        <v>33933.236606595601</v>
      </c>
      <c r="L29" s="17">
        <v>34574.63133925217</v>
      </c>
      <c r="M29" s="17">
        <v>34858.320033602482</v>
      </c>
      <c r="N29" s="17">
        <v>35594.366575297179</v>
      </c>
      <c r="O29" s="17">
        <v>34687.983719504817</v>
      </c>
      <c r="P29" s="17">
        <v>35626.475952974019</v>
      </c>
      <c r="Q29" s="17">
        <v>36663.157124676145</v>
      </c>
      <c r="R29" s="17">
        <v>38152.468593987825</v>
      </c>
      <c r="S29" s="17">
        <v>38632.956341520767</v>
      </c>
      <c r="T29" s="17">
        <v>39097.798819214004</v>
      </c>
      <c r="U29" s="17">
        <v>39466.582567626778</v>
      </c>
      <c r="V29" s="17">
        <v>39831.952114014712</v>
      </c>
      <c r="W29" s="17">
        <v>40447.666786471782</v>
      </c>
      <c r="X29" s="17">
        <v>42221.261662497302</v>
      </c>
    </row>
    <row r="30" spans="1:24" s="3" customFormat="1">
      <c r="A30" s="6" t="s">
        <v>128</v>
      </c>
      <c r="B30" s="77" t="s">
        <v>124</v>
      </c>
      <c r="C30" s="5">
        <v>93.24</v>
      </c>
      <c r="D30" s="5">
        <v>126.73051683774877</v>
      </c>
      <c r="E30" s="5">
        <v>161.43204451047188</v>
      </c>
      <c r="F30" s="5">
        <v>194.91361717780353</v>
      </c>
      <c r="G30" s="5">
        <v>228.6555876672362</v>
      </c>
      <c r="H30" s="5">
        <v>260.8527941021722</v>
      </c>
      <c r="I30" s="5">
        <v>296.28158751119673</v>
      </c>
      <c r="J30" s="5">
        <v>329.18348385821429</v>
      </c>
      <c r="K30" s="5">
        <v>368.36016361618584</v>
      </c>
      <c r="L30" s="5">
        <v>407.26773856089824</v>
      </c>
      <c r="M30" s="5">
        <v>443.63534881012686</v>
      </c>
      <c r="N30" s="5">
        <v>481.23016717464128</v>
      </c>
      <c r="O30" s="5">
        <v>518.70006898096392</v>
      </c>
      <c r="P30" s="5">
        <v>555.7164688925468</v>
      </c>
      <c r="Q30" s="5">
        <v>599.81518453966305</v>
      </c>
      <c r="R30" s="5">
        <v>635.57312442852253</v>
      </c>
      <c r="S30" s="5">
        <v>676.71940949804355</v>
      </c>
      <c r="T30" s="5">
        <v>720.60001608791674</v>
      </c>
      <c r="U30" s="5">
        <v>766.46867272388727</v>
      </c>
      <c r="V30" s="5">
        <v>809.07805574065924</v>
      </c>
      <c r="W30" s="5">
        <v>853.85495607373809</v>
      </c>
      <c r="X30" s="5">
        <v>896.94938157265392</v>
      </c>
    </row>
    <row r="31" spans="1:24" s="3" customFormat="1">
      <c r="A31" s="97" t="s">
        <v>144</v>
      </c>
      <c r="B31" s="97"/>
      <c r="C31" s="17">
        <v>21899.551377586689</v>
      </c>
      <c r="D31" s="17">
        <v>24013.407990574437</v>
      </c>
      <c r="E31" s="17">
        <v>24754.361226351761</v>
      </c>
      <c r="F31" s="17">
        <v>24296.829821312425</v>
      </c>
      <c r="G31" s="17">
        <v>30695.738591409427</v>
      </c>
      <c r="H31" s="17">
        <v>31305.814213305352</v>
      </c>
      <c r="I31" s="17">
        <v>33453.415315149825</v>
      </c>
      <c r="J31" s="17">
        <v>33880.755140665853</v>
      </c>
      <c r="K31" s="17">
        <v>34301.596770211785</v>
      </c>
      <c r="L31" s="17">
        <v>34981.899077813068</v>
      </c>
      <c r="M31" s="17">
        <v>35301.955382412612</v>
      </c>
      <c r="N31" s="17">
        <v>36075.596742471818</v>
      </c>
      <c r="O31" s="17">
        <v>35206.683788485781</v>
      </c>
      <c r="P31" s="17">
        <v>36182.192421866566</v>
      </c>
      <c r="Q31" s="17">
        <v>37262.972309215809</v>
      </c>
      <c r="R31" s="17">
        <v>38788.041718416345</v>
      </c>
      <c r="S31" s="17">
        <v>39309.675751018811</v>
      </c>
      <c r="T31" s="17">
        <v>39818.398835301923</v>
      </c>
      <c r="U31" s="17">
        <v>40233.051240350665</v>
      </c>
      <c r="V31" s="17">
        <v>40641.030169755373</v>
      </c>
      <c r="W31" s="17">
        <v>41301.521742545519</v>
      </c>
      <c r="X31" s="17">
        <v>43118.211044069954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6726</v>
      </c>
      <c r="G34" s="5">
        <v>6446</v>
      </c>
      <c r="H34" s="5">
        <v>5046</v>
      </c>
      <c r="I34" s="5">
        <v>4346</v>
      </c>
      <c r="J34" s="5">
        <v>4346</v>
      </c>
      <c r="K34" s="5">
        <v>4346</v>
      </c>
      <c r="L34" s="5">
        <v>4346</v>
      </c>
      <c r="M34" s="5">
        <v>4346</v>
      </c>
      <c r="N34" s="5">
        <v>4346</v>
      </c>
      <c r="O34" s="5">
        <v>4346</v>
      </c>
      <c r="P34" s="5">
        <v>4346</v>
      </c>
      <c r="Q34" s="5">
        <v>4346</v>
      </c>
      <c r="R34" s="5">
        <v>4346</v>
      </c>
      <c r="S34" s="5">
        <v>4346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1989.1494633100001</v>
      </c>
      <c r="L37" s="5">
        <v>2143.1330352099999</v>
      </c>
      <c r="M37" s="5">
        <v>2403.0930431500001</v>
      </c>
      <c r="N37" s="5">
        <v>2585.8483467699998</v>
      </c>
      <c r="O37" s="5">
        <v>3064.8578005899999</v>
      </c>
      <c r="P37" s="5">
        <v>2970.2943723200001</v>
      </c>
      <c r="Q37" s="5">
        <v>3234.9133024399998</v>
      </c>
      <c r="R37" s="5">
        <v>3234.9133024399998</v>
      </c>
      <c r="S37" s="5">
        <v>3234.9133024399998</v>
      </c>
      <c r="T37" s="5">
        <v>3969.7225064600002</v>
      </c>
      <c r="U37" s="5">
        <v>4114.3943294599994</v>
      </c>
      <c r="V37" s="5">
        <v>4375.1563536200001</v>
      </c>
      <c r="W37" s="5">
        <v>4537.22230184</v>
      </c>
      <c r="X37" s="5">
        <v>4778.8978394599999</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649.43564702063952</v>
      </c>
      <c r="D39" s="5">
        <v>692.87415638080006</v>
      </c>
      <c r="E39" s="5">
        <v>746.12093083529999</v>
      </c>
      <c r="F39" s="5">
        <v>881.20872344789996</v>
      </c>
      <c r="G39" s="5">
        <v>1086.9549950593</v>
      </c>
      <c r="H39" s="5">
        <v>1431.1208498369001</v>
      </c>
      <c r="I39" s="5">
        <v>2112.1512418848997</v>
      </c>
      <c r="J39" s="5">
        <v>2287.1415492165997</v>
      </c>
      <c r="K39" s="5">
        <v>2898.9649467490999</v>
      </c>
      <c r="L39" s="5">
        <v>2942.3778970643998</v>
      </c>
      <c r="M39" s="5">
        <v>2981.2895479652998</v>
      </c>
      <c r="N39" s="5">
        <v>3016.7346463746999</v>
      </c>
      <c r="O39" s="5">
        <v>3051.5542836668001</v>
      </c>
      <c r="P39" s="5">
        <v>3087.1981539551998</v>
      </c>
      <c r="Q39" s="5">
        <v>3126.9110300356997</v>
      </c>
      <c r="R39" s="5">
        <v>3171.2663066248997</v>
      </c>
      <c r="S39" s="5">
        <v>3218.8288723198998</v>
      </c>
      <c r="T39" s="5">
        <v>3268.0130490137999</v>
      </c>
      <c r="U39" s="5">
        <v>3321.733071311</v>
      </c>
      <c r="V39" s="5">
        <v>3379.3330286933997</v>
      </c>
      <c r="W39" s="5">
        <v>3427.6799849006002</v>
      </c>
      <c r="X39" s="5">
        <v>3477.7738034439999</v>
      </c>
    </row>
    <row r="40" spans="1:24">
      <c r="A40" s="6" t="s">
        <v>145</v>
      </c>
      <c r="B40" s="76" t="s">
        <v>119</v>
      </c>
      <c r="C40" s="5">
        <v>79.435647020639493</v>
      </c>
      <c r="D40" s="5">
        <v>122.8741563808255</v>
      </c>
      <c r="E40" s="5">
        <v>220.18518260548154</v>
      </c>
      <c r="F40" s="5">
        <v>285.66285586745056</v>
      </c>
      <c r="G40" s="5">
        <v>390.59828034647342</v>
      </c>
      <c r="H40" s="5">
        <v>392.769146663892</v>
      </c>
      <c r="I40" s="5">
        <v>410.85182385395319</v>
      </c>
      <c r="J40" s="5">
        <v>449.83775369391719</v>
      </c>
      <c r="K40" s="5">
        <v>493.01116484492513</v>
      </c>
      <c r="L40" s="5">
        <v>541.87875748731483</v>
      </c>
      <c r="M40" s="5">
        <v>589.88711609645748</v>
      </c>
      <c r="N40" s="5">
        <v>637.63035613204272</v>
      </c>
      <c r="O40" s="5">
        <v>687.28591757646313</v>
      </c>
      <c r="P40" s="5">
        <v>740.14452730655728</v>
      </c>
      <c r="Q40" s="5">
        <v>799.23905578179972</v>
      </c>
      <c r="R40" s="5">
        <v>865.56153512564526</v>
      </c>
      <c r="S40" s="5">
        <v>938.31914637354566</v>
      </c>
      <c r="T40" s="5">
        <v>1016.4331396515556</v>
      </c>
      <c r="U40" s="5">
        <v>1103.1493150562837</v>
      </c>
      <c r="V40" s="5">
        <v>1198.4316966493045</v>
      </c>
      <c r="W40" s="5">
        <v>1288.9112330801888</v>
      </c>
      <c r="X40" s="5">
        <v>1385.9754233722956</v>
      </c>
    </row>
    <row r="41" spans="1:24">
      <c r="A41" s="6" t="s">
        <v>145</v>
      </c>
      <c r="B41" s="76" t="s">
        <v>120</v>
      </c>
      <c r="C41" s="5">
        <v>676.60800000000017</v>
      </c>
      <c r="D41" s="5">
        <v>4166.6080000000002</v>
      </c>
      <c r="E41" s="5">
        <v>4507.5590492900001</v>
      </c>
      <c r="F41" s="5">
        <v>5641.5437727600001</v>
      </c>
      <c r="G41" s="5">
        <v>5641.5437727600001</v>
      </c>
      <c r="H41" s="5">
        <v>5700.6541946599991</v>
      </c>
      <c r="I41" s="5">
        <v>5700.6541946599991</v>
      </c>
      <c r="J41" s="5">
        <v>5700.6541946599991</v>
      </c>
      <c r="K41" s="5">
        <v>5700.6541946599991</v>
      </c>
      <c r="L41" s="5">
        <v>5700.6541946599991</v>
      </c>
      <c r="M41" s="5">
        <v>5700.6541946599991</v>
      </c>
      <c r="N41" s="5">
        <v>5700.6541946599991</v>
      </c>
      <c r="O41" s="5">
        <v>5700.6541946599991</v>
      </c>
      <c r="P41" s="5">
        <v>5700.6541946599991</v>
      </c>
      <c r="Q41" s="5">
        <v>5700.6541946599991</v>
      </c>
      <c r="R41" s="5">
        <v>5700.6541946599991</v>
      </c>
      <c r="S41" s="5">
        <v>5700.6541946599991</v>
      </c>
      <c r="T41" s="5">
        <v>5700.6541946599991</v>
      </c>
      <c r="U41" s="5">
        <v>5700.6541946599991</v>
      </c>
      <c r="V41" s="5">
        <v>5700.6541946599991</v>
      </c>
      <c r="W41" s="5">
        <v>5700.6541946599991</v>
      </c>
      <c r="X41" s="5">
        <v>5700.6541946599991</v>
      </c>
    </row>
    <row r="42" spans="1:24">
      <c r="A42" s="6" t="s">
        <v>145</v>
      </c>
      <c r="B42" s="76" t="s">
        <v>121</v>
      </c>
      <c r="C42" s="5">
        <v>1971.8570000000002</v>
      </c>
      <c r="D42" s="5">
        <v>2027.0598906400003</v>
      </c>
      <c r="E42" s="5">
        <v>2381.857</v>
      </c>
      <c r="F42" s="5">
        <v>2947.8108053400001</v>
      </c>
      <c r="G42" s="5">
        <v>2947.8108053400001</v>
      </c>
      <c r="H42" s="5">
        <v>2947.8108053400001</v>
      </c>
      <c r="I42" s="5">
        <v>2947.8108053400001</v>
      </c>
      <c r="J42" s="5">
        <v>2947.8108053400001</v>
      </c>
      <c r="K42" s="5">
        <v>2947.8108053400001</v>
      </c>
      <c r="L42" s="5">
        <v>2947.8108053400001</v>
      </c>
      <c r="M42" s="5">
        <v>2947.8108053400001</v>
      </c>
      <c r="N42" s="5">
        <v>2947.8108053400001</v>
      </c>
      <c r="O42" s="5">
        <v>2947.8108053400001</v>
      </c>
      <c r="P42" s="5">
        <v>2947.8108053400001</v>
      </c>
      <c r="Q42" s="5">
        <v>2947.8108053400001</v>
      </c>
      <c r="R42" s="5">
        <v>2947.8108053400001</v>
      </c>
      <c r="S42" s="5">
        <v>2947.8108053400001</v>
      </c>
      <c r="T42" s="5">
        <v>2947.8108053400001</v>
      </c>
      <c r="U42" s="5">
        <v>2947.8108053400001</v>
      </c>
      <c r="V42" s="5">
        <v>2947.8108053400001</v>
      </c>
      <c r="W42" s="5">
        <v>2947.8108053400001</v>
      </c>
      <c r="X42" s="5">
        <v>2947.8108053400001</v>
      </c>
    </row>
    <row r="43" spans="1:24">
      <c r="A43" s="6" t="s">
        <v>145</v>
      </c>
      <c r="B43" s="77" t="s">
        <v>122</v>
      </c>
      <c r="C43" s="5">
        <v>4338.4915901833738</v>
      </c>
      <c r="D43" s="5">
        <v>5293.8520004130123</v>
      </c>
      <c r="E43" s="5">
        <v>5731.1167862244165</v>
      </c>
      <c r="F43" s="5">
        <v>5990.0778136624413</v>
      </c>
      <c r="G43" s="5">
        <v>6490.0367481942103</v>
      </c>
      <c r="H43" s="5">
        <v>6779.0089481165105</v>
      </c>
      <c r="I43" s="5">
        <v>6997.6302033863685</v>
      </c>
      <c r="J43" s="5">
        <v>7272.0816521097895</v>
      </c>
      <c r="K43" s="5">
        <v>7559.01113008423</v>
      </c>
      <c r="L43" s="5">
        <v>7785.4776915544098</v>
      </c>
      <c r="M43" s="5">
        <v>7965.3474228162695</v>
      </c>
      <c r="N43" s="5">
        <v>8246.3606990091193</v>
      </c>
      <c r="O43" s="5">
        <v>8503.906562904931</v>
      </c>
      <c r="P43" s="5">
        <v>8787.1319339862603</v>
      </c>
      <c r="Q43" s="5">
        <v>9069.61105536998</v>
      </c>
      <c r="R43" s="5">
        <v>9605.3307778594699</v>
      </c>
      <c r="S43" s="5">
        <v>9895.7686424471613</v>
      </c>
      <c r="T43" s="5">
        <v>10181.78404997999</v>
      </c>
      <c r="U43" s="5">
        <v>10410.560388762249</v>
      </c>
      <c r="V43" s="5">
        <v>10637.602626171361</v>
      </c>
      <c r="W43" s="5">
        <v>11082.551182970619</v>
      </c>
      <c r="X43" s="5">
        <v>11542.70023062104</v>
      </c>
    </row>
    <row r="44" spans="1:24">
      <c r="A44" s="97" t="s">
        <v>138</v>
      </c>
      <c r="B44" s="97"/>
      <c r="C44" s="17">
        <v>19500.627884234651</v>
      </c>
      <c r="D44" s="17">
        <v>24088.068203824634</v>
      </c>
      <c r="E44" s="17">
        <v>25371.638948965199</v>
      </c>
      <c r="F44" s="17">
        <v>26131.103971087789</v>
      </c>
      <c r="G44" s="17">
        <v>26661.744601709979</v>
      </c>
      <c r="H44" s="17">
        <v>25956.163944627297</v>
      </c>
      <c r="I44" s="17">
        <v>26173.898269135218</v>
      </c>
      <c r="J44" s="17">
        <v>26662.325955030305</v>
      </c>
      <c r="K44" s="17">
        <v>27298.901704988253</v>
      </c>
      <c r="L44" s="17">
        <v>27771.632381316122</v>
      </c>
      <c r="M44" s="17">
        <v>28298.382130028025</v>
      </c>
      <c r="N44" s="17">
        <v>28845.339048285859</v>
      </c>
      <c r="O44" s="17">
        <v>29666.36956473819</v>
      </c>
      <c r="P44" s="17">
        <v>29943.533987568015</v>
      </c>
      <c r="Q44" s="17">
        <v>30589.439443627478</v>
      </c>
      <c r="R44" s="17">
        <v>31235.83692205001</v>
      </c>
      <c r="S44" s="17">
        <v>31646.594963580603</v>
      </c>
      <c r="T44" s="17">
        <v>32258.317745105345</v>
      </c>
      <c r="U44" s="17">
        <v>32772.202104589531</v>
      </c>
      <c r="V44" s="17">
        <v>33269.488705134063</v>
      </c>
      <c r="W44" s="17">
        <v>34015.329702791409</v>
      </c>
      <c r="X44" s="17">
        <v>34864.312296897333</v>
      </c>
    </row>
    <row r="45" spans="1:24">
      <c r="A45" s="6" t="s">
        <v>145</v>
      </c>
      <c r="B45" s="77" t="s">
        <v>124</v>
      </c>
      <c r="C45" s="5">
        <v>202.14</v>
      </c>
      <c r="D45" s="5">
        <v>221.15748204376135</v>
      </c>
      <c r="E45" s="5">
        <v>241.81448524561003</v>
      </c>
      <c r="F45" s="5">
        <v>261.36691380561513</v>
      </c>
      <c r="G45" s="5">
        <v>280.53389174329959</v>
      </c>
      <c r="H45" s="5">
        <v>299.77287986151907</v>
      </c>
      <c r="I45" s="5">
        <v>319.34715401132678</v>
      </c>
      <c r="J45" s="5">
        <v>341.28138550802652</v>
      </c>
      <c r="K45" s="5">
        <v>361.32549108712635</v>
      </c>
      <c r="L45" s="5">
        <v>381.00943601132758</v>
      </c>
      <c r="M45" s="5">
        <v>401.11910357667102</v>
      </c>
      <c r="N45" s="5">
        <v>423.25041066827367</v>
      </c>
      <c r="O45" s="5">
        <v>443.72607919312571</v>
      </c>
      <c r="P45" s="5">
        <v>465.38249453975129</v>
      </c>
      <c r="Q45" s="5">
        <v>487.02559351203718</v>
      </c>
      <c r="R45" s="5">
        <v>511.07979933414612</v>
      </c>
      <c r="S45" s="5">
        <v>532.8683103983351</v>
      </c>
      <c r="T45" s="5">
        <v>556.95599598285537</v>
      </c>
      <c r="U45" s="5">
        <v>579.22696280670448</v>
      </c>
      <c r="V45" s="5">
        <v>605.9521075254105</v>
      </c>
      <c r="W45" s="5">
        <v>630.06609127986837</v>
      </c>
      <c r="X45" s="5">
        <v>653.15315640942106</v>
      </c>
    </row>
    <row r="46" spans="1:24">
      <c r="A46" s="97" t="s">
        <v>144</v>
      </c>
      <c r="B46" s="97"/>
      <c r="C46" s="17">
        <v>19702.76788423465</v>
      </c>
      <c r="D46" s="17">
        <v>24309.225685868394</v>
      </c>
      <c r="E46" s="17">
        <v>25613.453434210809</v>
      </c>
      <c r="F46" s="17">
        <v>26392.470884893402</v>
      </c>
      <c r="G46" s="17">
        <v>26942.278493453279</v>
      </c>
      <c r="H46" s="17">
        <v>26255.936824488817</v>
      </c>
      <c r="I46" s="17">
        <v>26493.245423146545</v>
      </c>
      <c r="J46" s="17">
        <v>27003.607340538332</v>
      </c>
      <c r="K46" s="17">
        <v>27660.227196075379</v>
      </c>
      <c r="L46" s="17">
        <v>28152.641817327451</v>
      </c>
      <c r="M46" s="17">
        <v>28699.501233604697</v>
      </c>
      <c r="N46" s="17">
        <v>29268.589458954135</v>
      </c>
      <c r="O46" s="17">
        <v>30110.095643931316</v>
      </c>
      <c r="P46" s="17">
        <v>30408.916482107765</v>
      </c>
      <c r="Q46" s="17">
        <v>31076.465037139515</v>
      </c>
      <c r="R46" s="17">
        <v>31746.916721384157</v>
      </c>
      <c r="S46" s="17">
        <v>32179.463273978938</v>
      </c>
      <c r="T46" s="17">
        <v>32815.273741088204</v>
      </c>
      <c r="U46" s="17">
        <v>33351.429067396239</v>
      </c>
      <c r="V46" s="17">
        <v>33875.440812659472</v>
      </c>
      <c r="W46" s="17">
        <v>34645.395794071279</v>
      </c>
      <c r="X46" s="17">
        <v>35517.465453306751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3370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2032.6195606199999</v>
      </c>
      <c r="X52" s="5">
        <v>2032.6195606199999</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152.64789737926202</v>
      </c>
      <c r="D54" s="5">
        <v>194.880402981</v>
      </c>
      <c r="E54" s="5">
        <v>227.37627646300001</v>
      </c>
      <c r="F54" s="5">
        <v>356.98155001959998</v>
      </c>
      <c r="G54" s="5">
        <v>554.83524185169995</v>
      </c>
      <c r="H54" s="5">
        <v>980.22663915020007</v>
      </c>
      <c r="I54" s="5">
        <v>2747.0327736291997</v>
      </c>
      <c r="J54" s="5">
        <v>2780.3390755247001</v>
      </c>
      <c r="K54" s="5">
        <v>4406.2893289417998</v>
      </c>
      <c r="L54" s="5">
        <v>4446.6468809154994</v>
      </c>
      <c r="M54" s="5">
        <v>4486.6810073533998</v>
      </c>
      <c r="N54" s="5">
        <v>4523.3429300703992</v>
      </c>
      <c r="O54" s="5">
        <v>4608.0466125555995</v>
      </c>
      <c r="P54" s="5">
        <v>4587.4000394059003</v>
      </c>
      <c r="Q54" s="5">
        <v>4607.3383370342999</v>
      </c>
      <c r="R54" s="5">
        <v>4652.6512101774997</v>
      </c>
      <c r="S54" s="5">
        <v>4759.0611463272999</v>
      </c>
      <c r="T54" s="5">
        <v>5454.8277970898998</v>
      </c>
      <c r="U54" s="5">
        <v>5506.9826205314002</v>
      </c>
      <c r="V54" s="5">
        <v>5561.9298741179</v>
      </c>
      <c r="W54" s="5">
        <v>5607.3351333985001</v>
      </c>
      <c r="X54" s="5">
        <v>5654.4956770825002</v>
      </c>
    </row>
    <row r="55" spans="1:24">
      <c r="A55" s="6" t="s">
        <v>146</v>
      </c>
      <c r="B55" s="76" t="s">
        <v>119</v>
      </c>
      <c r="C55" s="5">
        <v>77.647897379262005</v>
      </c>
      <c r="D55" s="5">
        <v>119.880402981047</v>
      </c>
      <c r="E55" s="5">
        <v>214.90390864461125</v>
      </c>
      <c r="F55" s="5">
        <v>276.61140753891294</v>
      </c>
      <c r="G55" s="5">
        <v>377.14244183125913</v>
      </c>
      <c r="H55" s="5">
        <v>378.33833844778485</v>
      </c>
      <c r="I55" s="5">
        <v>394.84521469448543</v>
      </c>
      <c r="J55" s="5">
        <v>431.455848210412</v>
      </c>
      <c r="K55" s="5">
        <v>472.26193317698335</v>
      </c>
      <c r="L55" s="5">
        <v>518.15480784461568</v>
      </c>
      <c r="M55" s="5">
        <v>566.24356879309107</v>
      </c>
      <c r="N55" s="5">
        <v>614.17706891373371</v>
      </c>
      <c r="O55" s="5">
        <v>661.90363368613328</v>
      </c>
      <c r="P55" s="5">
        <v>712.83217383992701</v>
      </c>
      <c r="Q55" s="5">
        <v>771.23186253729853</v>
      </c>
      <c r="R55" s="5">
        <v>837.50955096646885</v>
      </c>
      <c r="S55" s="5">
        <v>910.58676622934524</v>
      </c>
      <c r="T55" s="5">
        <v>987.29587695332782</v>
      </c>
      <c r="U55" s="5">
        <v>1071.5010072790694</v>
      </c>
      <c r="V55" s="5">
        <v>1163.0182170952139</v>
      </c>
      <c r="W55" s="5">
        <v>1249.2127786666024</v>
      </c>
      <c r="X55" s="5">
        <v>1341.758481776742</v>
      </c>
    </row>
    <row r="56" spans="1:24">
      <c r="A56" s="6" t="s">
        <v>146</v>
      </c>
      <c r="B56" s="76" t="s">
        <v>120</v>
      </c>
      <c r="C56" s="5">
        <v>3976.7299999999987</v>
      </c>
      <c r="D56" s="5">
        <v>4426.7299999999987</v>
      </c>
      <c r="E56" s="5">
        <v>4577.9299999999985</v>
      </c>
      <c r="F56" s="5">
        <v>4577.9299999999985</v>
      </c>
      <c r="G56" s="5">
        <v>4577.9299999999985</v>
      </c>
      <c r="H56" s="5">
        <v>5280.2939361699991</v>
      </c>
      <c r="I56" s="5">
        <v>8177.8371020399991</v>
      </c>
      <c r="J56" s="5">
        <v>8417.4318374600007</v>
      </c>
      <c r="K56" s="5">
        <v>10972.266830390001</v>
      </c>
      <c r="L56" s="5">
        <v>10972.266830390001</v>
      </c>
      <c r="M56" s="5">
        <v>11175.98687366</v>
      </c>
      <c r="N56" s="5">
        <v>11175.98687366</v>
      </c>
      <c r="O56" s="5">
        <v>12417.431837470001</v>
      </c>
      <c r="P56" s="5">
        <v>12364.931837470001</v>
      </c>
      <c r="Q56" s="5">
        <v>12364.931837470001</v>
      </c>
      <c r="R56" s="5">
        <v>12364.931837470001</v>
      </c>
      <c r="S56" s="5">
        <v>12364.931837470001</v>
      </c>
      <c r="T56" s="5">
        <v>12364.931837470001</v>
      </c>
      <c r="U56" s="5">
        <v>12364.931837470001</v>
      </c>
      <c r="V56" s="5">
        <v>12364.931837470001</v>
      </c>
      <c r="W56" s="5">
        <v>12364.931837470001</v>
      </c>
      <c r="X56" s="5">
        <v>12364.931837470001</v>
      </c>
    </row>
    <row r="57" spans="1:24">
      <c r="A57" s="6" t="s">
        <v>146</v>
      </c>
      <c r="B57" s="76" t="s">
        <v>121</v>
      </c>
      <c r="C57" s="5">
        <v>964.53700000000003</v>
      </c>
      <c r="D57" s="5">
        <v>964.53700000000003</v>
      </c>
      <c r="E57" s="5">
        <v>964.53700000000003</v>
      </c>
      <c r="F57" s="5">
        <v>1116.40206513</v>
      </c>
      <c r="G57" s="5">
        <v>1116.40206513</v>
      </c>
      <c r="H57" s="5">
        <v>2515.1286614099999</v>
      </c>
      <c r="I57" s="5">
        <v>6864.0983515799999</v>
      </c>
      <c r="J57" s="5">
        <v>6864.0983515799999</v>
      </c>
      <c r="K57" s="5">
        <v>6864.0983515799999</v>
      </c>
      <c r="L57" s="5">
        <v>6864.0983515799999</v>
      </c>
      <c r="M57" s="5">
        <v>6864.0983515799999</v>
      </c>
      <c r="N57" s="5">
        <v>6864.0983515799999</v>
      </c>
      <c r="O57" s="5">
        <v>6864.0983515799999</v>
      </c>
      <c r="P57" s="5">
        <v>6864.0983515799999</v>
      </c>
      <c r="Q57" s="5">
        <v>6864.0983515799999</v>
      </c>
      <c r="R57" s="5">
        <v>6864.0983515799999</v>
      </c>
      <c r="S57" s="5">
        <v>6864.0983515799999</v>
      </c>
      <c r="T57" s="5">
        <v>6864.0983515799999</v>
      </c>
      <c r="U57" s="5">
        <v>6864.0983515799999</v>
      </c>
      <c r="V57" s="5">
        <v>6864.0983515799999</v>
      </c>
      <c r="W57" s="5">
        <v>6864.0983515799999</v>
      </c>
      <c r="X57" s="5">
        <v>6864.0983515799999</v>
      </c>
    </row>
    <row r="58" spans="1:24">
      <c r="A58" s="6" t="s">
        <v>146</v>
      </c>
      <c r="B58" s="77" t="s">
        <v>122</v>
      </c>
      <c r="C58" s="5">
        <v>2915.3233639349278</v>
      </c>
      <c r="D58" s="5">
        <v>3472.2633976909087</v>
      </c>
      <c r="E58" s="5">
        <v>4048.7821637184597</v>
      </c>
      <c r="F58" s="5">
        <v>4489.8563289765625</v>
      </c>
      <c r="G58" s="5">
        <v>5025.1177679976045</v>
      </c>
      <c r="H58" s="5">
        <v>5337.66949210656</v>
      </c>
      <c r="I58" s="5">
        <v>5475.3921131539391</v>
      </c>
      <c r="J58" s="5">
        <v>5706.1981548329695</v>
      </c>
      <c r="K58" s="5">
        <v>6172.8378830870506</v>
      </c>
      <c r="L58" s="5">
        <v>6461.0366854337599</v>
      </c>
      <c r="M58" s="5">
        <v>6737.4580361399094</v>
      </c>
      <c r="N58" s="5">
        <v>7205.0649768183503</v>
      </c>
      <c r="O58" s="5">
        <v>7326.3009608050106</v>
      </c>
      <c r="P58" s="5">
        <v>7519.54547742251</v>
      </c>
      <c r="Q58" s="5">
        <v>7708.2865882860797</v>
      </c>
      <c r="R58" s="5">
        <v>8361.0917227474692</v>
      </c>
      <c r="S58" s="5">
        <v>8657.4535246358009</v>
      </c>
      <c r="T58" s="5">
        <v>8902.0909287629511</v>
      </c>
      <c r="U58" s="5">
        <v>9052.0266769020709</v>
      </c>
      <c r="V58" s="5">
        <v>9187.9191309336693</v>
      </c>
      <c r="W58" s="5">
        <v>9572.8350426693978</v>
      </c>
      <c r="X58" s="5">
        <v>10004.838401411111</v>
      </c>
    </row>
    <row r="59" spans="1:24">
      <c r="A59" s="97" t="s">
        <v>138</v>
      </c>
      <c r="B59" s="97"/>
      <c r="C59" s="17">
        <v>17512.886158753452</v>
      </c>
      <c r="D59" s="17">
        <v>18604.291203712957</v>
      </c>
      <c r="E59" s="17">
        <v>19459.52934888607</v>
      </c>
      <c r="F59" s="17">
        <v>20243.781351725076</v>
      </c>
      <c r="G59" s="17">
        <v>21077.427516870564</v>
      </c>
      <c r="H59" s="17">
        <v>22467.657067344546</v>
      </c>
      <c r="I59" s="17">
        <v>28265.205555157623</v>
      </c>
      <c r="J59" s="17">
        <v>28805.523267668083</v>
      </c>
      <c r="K59" s="17">
        <v>33493.754327235838</v>
      </c>
      <c r="L59" s="17">
        <v>33868.203556223874</v>
      </c>
      <c r="M59" s="17">
        <v>34436.467837586402</v>
      </c>
      <c r="N59" s="17">
        <v>34988.670201102483</v>
      </c>
      <c r="O59" s="17">
        <v>36483.781396156744</v>
      </c>
      <c r="P59" s="17">
        <v>36484.807879778338</v>
      </c>
      <c r="Q59" s="17">
        <v>36751.886976967682</v>
      </c>
      <c r="R59" s="17">
        <v>37516.282673001442</v>
      </c>
      <c r="S59" s="17">
        <v>37992.131626302449</v>
      </c>
      <c r="T59" s="17">
        <v>39009.244791916179</v>
      </c>
      <c r="U59" s="17">
        <v>39295.54049382254</v>
      </c>
      <c r="V59" s="17">
        <v>38637.897411256788</v>
      </c>
      <c r="W59" s="17">
        <v>39897.032704464502</v>
      </c>
      <c r="X59" s="17">
        <v>40468.742310000351</v>
      </c>
    </row>
    <row r="60" spans="1:24">
      <c r="A60" s="6" t="s">
        <v>146</v>
      </c>
      <c r="B60" s="77" t="s">
        <v>124</v>
      </c>
      <c r="C60" s="5">
        <v>84.63</v>
      </c>
      <c r="D60" s="5">
        <v>109.5598110069031</v>
      </c>
      <c r="E60" s="5">
        <v>133.73285688940646</v>
      </c>
      <c r="F60" s="5">
        <v>157.87969384466066</v>
      </c>
      <c r="G60" s="5">
        <v>184.45598427388435</v>
      </c>
      <c r="H60" s="5">
        <v>207.11589247553778</v>
      </c>
      <c r="I60" s="5">
        <v>231.76904122103738</v>
      </c>
      <c r="J60" s="5">
        <v>256.05474473426528</v>
      </c>
      <c r="K60" s="5">
        <v>282.41981872758419</v>
      </c>
      <c r="L60" s="5">
        <v>306.69247291584225</v>
      </c>
      <c r="M60" s="5">
        <v>333.57331406766156</v>
      </c>
      <c r="N60" s="5">
        <v>360.57056819438884</v>
      </c>
      <c r="O60" s="5">
        <v>384.53761880398849</v>
      </c>
      <c r="P60" s="5">
        <v>409.58528185934739</v>
      </c>
      <c r="Q60" s="5">
        <v>435.60571761172878</v>
      </c>
      <c r="R60" s="5">
        <v>462.1067067261514</v>
      </c>
      <c r="S60" s="5">
        <v>493.24263257063183</v>
      </c>
      <c r="T60" s="5">
        <v>522.10123765779258</v>
      </c>
      <c r="U60" s="5">
        <v>548.73927580307338</v>
      </c>
      <c r="V60" s="5">
        <v>583.18505873889228</v>
      </c>
      <c r="W60" s="5">
        <v>615.35681185368423</v>
      </c>
      <c r="X60" s="5">
        <v>647.69471276576564</v>
      </c>
    </row>
    <row r="61" spans="1:24">
      <c r="A61" s="97" t="s">
        <v>144</v>
      </c>
      <c r="B61" s="97"/>
      <c r="C61" s="17">
        <v>17597.516158753453</v>
      </c>
      <c r="D61" s="17">
        <v>18713.851014719861</v>
      </c>
      <c r="E61" s="17">
        <v>19593.262205775478</v>
      </c>
      <c r="F61" s="17">
        <v>20401.661045569737</v>
      </c>
      <c r="G61" s="17">
        <v>21261.88350114445</v>
      </c>
      <c r="H61" s="17">
        <v>22674.772959820082</v>
      </c>
      <c r="I61" s="17">
        <v>28496.974596378659</v>
      </c>
      <c r="J61" s="17">
        <v>29061.578012402348</v>
      </c>
      <c r="K61" s="17">
        <v>33776.174145963421</v>
      </c>
      <c r="L61" s="17">
        <v>34174.896029139716</v>
      </c>
      <c r="M61" s="17">
        <v>34770.041151654063</v>
      </c>
      <c r="N61" s="17">
        <v>35349.24076929687</v>
      </c>
      <c r="O61" s="17">
        <v>36868.319014960733</v>
      </c>
      <c r="P61" s="17">
        <v>36894.393161637687</v>
      </c>
      <c r="Q61" s="17">
        <v>37187.492694579414</v>
      </c>
      <c r="R61" s="17">
        <v>37978.389379727596</v>
      </c>
      <c r="S61" s="17">
        <v>38485.374258873082</v>
      </c>
      <c r="T61" s="17">
        <v>39531.346029573971</v>
      </c>
      <c r="U61" s="17">
        <v>39844.279769625617</v>
      </c>
      <c r="V61" s="17">
        <v>39221.082469995679</v>
      </c>
      <c r="W61" s="17">
        <v>40512.389516318188</v>
      </c>
      <c r="X61" s="17">
        <v>41116.437022766113</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626.69473986000003</v>
      </c>
      <c r="U67" s="5">
        <v>626.69473986000003</v>
      </c>
      <c r="V67" s="5">
        <v>626.69473986000003</v>
      </c>
      <c r="W67" s="5">
        <v>626.69473986000003</v>
      </c>
      <c r="X67" s="5">
        <v>626.69473986000003</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299.25226373763701</v>
      </c>
      <c r="D69" s="5">
        <v>299.86685646479998</v>
      </c>
      <c r="E69" s="5">
        <v>312.01021590400001</v>
      </c>
      <c r="F69" s="5">
        <v>391.0562358258</v>
      </c>
      <c r="G69" s="5">
        <v>495.08673128449999</v>
      </c>
      <c r="H69" s="5">
        <v>523.25950081240001</v>
      </c>
      <c r="I69" s="5">
        <v>1267.0613138731001</v>
      </c>
      <c r="J69" s="5">
        <v>1282.5686946650001</v>
      </c>
      <c r="K69" s="5">
        <v>1751.5443310016999</v>
      </c>
      <c r="L69" s="5">
        <v>1770.0599039739</v>
      </c>
      <c r="M69" s="5">
        <v>1755.2246441509001</v>
      </c>
      <c r="N69" s="5">
        <v>1769.5459508653</v>
      </c>
      <c r="O69" s="5">
        <v>2027.9144033122002</v>
      </c>
      <c r="P69" s="5">
        <v>2166.3535625536001</v>
      </c>
      <c r="Q69" s="5">
        <v>2158.1653055402003</v>
      </c>
      <c r="R69" s="5">
        <v>2177.2074787050001</v>
      </c>
      <c r="S69" s="5">
        <v>2281.4648472546</v>
      </c>
      <c r="T69" s="5">
        <v>2299.9080326205999</v>
      </c>
      <c r="U69" s="5">
        <v>2319.2935895292999</v>
      </c>
      <c r="V69" s="5">
        <v>2339.7580941082001</v>
      </c>
      <c r="W69" s="5">
        <v>2355.8332136822</v>
      </c>
      <c r="X69" s="5">
        <v>2371.8792117758999</v>
      </c>
    </row>
    <row r="70" spans="1:24">
      <c r="A70" s="6" t="s">
        <v>147</v>
      </c>
      <c r="B70" s="76" t="s">
        <v>119</v>
      </c>
      <c r="C70" s="5">
        <v>84.252263737636994</v>
      </c>
      <c r="D70" s="5">
        <v>84.866856464815498</v>
      </c>
      <c r="E70" s="5">
        <v>136.81837527570266</v>
      </c>
      <c r="F70" s="5">
        <v>172.7033672748565</v>
      </c>
      <c r="G70" s="5">
        <v>220.1434670648909</v>
      </c>
      <c r="H70" s="5">
        <v>217.46667371404033</v>
      </c>
      <c r="I70" s="5">
        <v>223.6678428457061</v>
      </c>
      <c r="J70" s="5">
        <v>242.05529387593543</v>
      </c>
      <c r="K70" s="5">
        <v>262.43935623149622</v>
      </c>
      <c r="L70" s="5">
        <v>285.01891474159447</v>
      </c>
      <c r="M70" s="5">
        <v>306.17625300344565</v>
      </c>
      <c r="N70" s="5">
        <v>327.70553026133706</v>
      </c>
      <c r="O70" s="5">
        <v>350.28198673325755</v>
      </c>
      <c r="P70" s="5">
        <v>374.60197675118701</v>
      </c>
      <c r="Q70" s="5">
        <v>401.62186352114844</v>
      </c>
      <c r="R70" s="5">
        <v>432.00331042987904</v>
      </c>
      <c r="S70" s="5">
        <v>464.49083821848859</v>
      </c>
      <c r="T70" s="5">
        <v>497.44721604952645</v>
      </c>
      <c r="U70" s="5">
        <v>532.98881690706742</v>
      </c>
      <c r="V70" s="5">
        <v>571.42848573182027</v>
      </c>
      <c r="W70" s="5">
        <v>607.13984007484669</v>
      </c>
      <c r="X70" s="5">
        <v>644.55889118319237</v>
      </c>
    </row>
    <row r="71" spans="1:24">
      <c r="A71" s="6" t="s">
        <v>147</v>
      </c>
      <c r="B71" s="76" t="s">
        <v>120</v>
      </c>
      <c r="C71" s="5">
        <v>2139.71</v>
      </c>
      <c r="D71" s="5">
        <v>2709.98992718</v>
      </c>
      <c r="E71" s="5">
        <v>2970.3271499799998</v>
      </c>
      <c r="F71" s="5">
        <v>2970.3271499799998</v>
      </c>
      <c r="G71" s="5">
        <v>2970.3271499799998</v>
      </c>
      <c r="H71" s="5">
        <v>2970.3271499799998</v>
      </c>
      <c r="I71" s="5">
        <v>2970.3271499799998</v>
      </c>
      <c r="J71" s="5">
        <v>2970.3271499799998</v>
      </c>
      <c r="K71" s="5">
        <v>2970.3271499799998</v>
      </c>
      <c r="L71" s="5">
        <v>2970.3271499799998</v>
      </c>
      <c r="M71" s="5">
        <v>2970.3271499799998</v>
      </c>
      <c r="N71" s="5">
        <v>2970.3271499799998</v>
      </c>
      <c r="O71" s="5">
        <v>2970.3271499799998</v>
      </c>
      <c r="P71" s="5">
        <v>2937.3271499799998</v>
      </c>
      <c r="Q71" s="5">
        <v>2937.3271499799998</v>
      </c>
      <c r="R71" s="5">
        <v>2937.3271499799998</v>
      </c>
      <c r="S71" s="5">
        <v>2937.3271499799998</v>
      </c>
      <c r="T71" s="5">
        <v>2937.3271499799998</v>
      </c>
      <c r="U71" s="5">
        <v>2937.3271499799998</v>
      </c>
      <c r="V71" s="5">
        <v>2937.3271499799998</v>
      </c>
      <c r="W71" s="5">
        <v>2937.3271499799998</v>
      </c>
      <c r="X71" s="5">
        <v>2937.3271499799998</v>
      </c>
    </row>
    <row r="72" spans="1:24">
      <c r="A72" s="6" t="s">
        <v>147</v>
      </c>
      <c r="B72" s="76" t="s">
        <v>121</v>
      </c>
      <c r="C72" s="5">
        <v>378</v>
      </c>
      <c r="D72" s="5">
        <v>547.38285001999998</v>
      </c>
      <c r="E72" s="5">
        <v>747.38285001999998</v>
      </c>
      <c r="F72" s="5">
        <v>802.38285001999998</v>
      </c>
      <c r="G72" s="5">
        <v>802.38285001999998</v>
      </c>
      <c r="H72" s="5">
        <v>802.38285001999998</v>
      </c>
      <c r="I72" s="5">
        <v>802.38285001999998</v>
      </c>
      <c r="J72" s="5">
        <v>802.38285001999998</v>
      </c>
      <c r="K72" s="5">
        <v>802.38285001999998</v>
      </c>
      <c r="L72" s="5">
        <v>802.38285001999998</v>
      </c>
      <c r="M72" s="5">
        <v>802.38285001999998</v>
      </c>
      <c r="N72" s="5">
        <v>802.38285001999998</v>
      </c>
      <c r="O72" s="5">
        <v>802.38285001999998</v>
      </c>
      <c r="P72" s="5">
        <v>802.38285001999998</v>
      </c>
      <c r="Q72" s="5">
        <v>802.38285001999998</v>
      </c>
      <c r="R72" s="5">
        <v>802.38285001999998</v>
      </c>
      <c r="S72" s="5">
        <v>802.38285001999998</v>
      </c>
      <c r="T72" s="5">
        <v>802.38285001999998</v>
      </c>
      <c r="U72" s="5">
        <v>802.38285001999998</v>
      </c>
      <c r="V72" s="5">
        <v>802.38285001999998</v>
      </c>
      <c r="W72" s="5">
        <v>802.38285001999998</v>
      </c>
      <c r="X72" s="5">
        <v>802.38285001999998</v>
      </c>
    </row>
    <row r="73" spans="1:24">
      <c r="A73" s="6" t="s">
        <v>147</v>
      </c>
      <c r="B73" s="77" t="s">
        <v>122</v>
      </c>
      <c r="C73" s="5">
        <v>1700.7113191428052</v>
      </c>
      <c r="D73" s="5">
        <v>1840.0715595713921</v>
      </c>
      <c r="E73" s="5">
        <v>1922.3069489837683</v>
      </c>
      <c r="F73" s="5">
        <v>1968.0086709102761</v>
      </c>
      <c r="G73" s="5">
        <v>2056.3579601650349</v>
      </c>
      <c r="H73" s="5">
        <v>2100.3223839072139</v>
      </c>
      <c r="I73" s="5">
        <v>2133.4534828599399</v>
      </c>
      <c r="J73" s="5">
        <v>2171.639580696507</v>
      </c>
      <c r="K73" s="5">
        <v>2234.8515603318292</v>
      </c>
      <c r="L73" s="5">
        <v>2269.9717704918899</v>
      </c>
      <c r="M73" s="5">
        <v>2314.5392654592042</v>
      </c>
      <c r="N73" s="5">
        <v>2415.733099680871</v>
      </c>
      <c r="O73" s="5">
        <v>2447.1501352205401</v>
      </c>
      <c r="P73" s="5">
        <v>2495.2583433809959</v>
      </c>
      <c r="Q73" s="5">
        <v>2542.6303335557891</v>
      </c>
      <c r="R73" s="5">
        <v>2715.6518295244746</v>
      </c>
      <c r="S73" s="5">
        <v>2802.8629852030681</v>
      </c>
      <c r="T73" s="5">
        <v>2866.8022821380418</v>
      </c>
      <c r="U73" s="5">
        <v>2905.254052252521</v>
      </c>
      <c r="V73" s="5">
        <v>2939.0704404351955</v>
      </c>
      <c r="W73" s="5">
        <v>3029.6788667239748</v>
      </c>
      <c r="X73" s="5">
        <v>3131.6327806143609</v>
      </c>
    </row>
    <row r="74" spans="1:24">
      <c r="A74" s="97" t="s">
        <v>138</v>
      </c>
      <c r="B74" s="97"/>
      <c r="C74" s="17">
        <v>7615.065846568079</v>
      </c>
      <c r="D74" s="17">
        <v>8495.3180496510067</v>
      </c>
      <c r="E74" s="17">
        <v>8861.9855401134701</v>
      </c>
      <c r="F74" s="17">
        <v>8897.6182739609321</v>
      </c>
      <c r="G74" s="17">
        <v>9137.4381584644252</v>
      </c>
      <c r="H74" s="17">
        <v>9206.8985583836547</v>
      </c>
      <c r="I74" s="17">
        <v>9990.0326395287448</v>
      </c>
      <c r="J74" s="17">
        <v>10062.113569187442</v>
      </c>
      <c r="K74" s="17">
        <v>10614.685247515026</v>
      </c>
      <c r="L74" s="17">
        <v>10690.900589157383</v>
      </c>
      <c r="M74" s="17">
        <v>10359.29016256355</v>
      </c>
      <c r="N74" s="17">
        <v>10496.334580757508</v>
      </c>
      <c r="O74" s="17">
        <v>10574.356525255997</v>
      </c>
      <c r="P74" s="17">
        <v>10752.223882675782</v>
      </c>
      <c r="Q74" s="17">
        <v>10818.427502607137</v>
      </c>
      <c r="R74" s="17">
        <v>10160.872618649353</v>
      </c>
      <c r="S74" s="17">
        <v>10384.828670666157</v>
      </c>
      <c r="T74" s="17">
        <v>10030.562270668168</v>
      </c>
      <c r="U74" s="17">
        <v>10123.941198548888</v>
      </c>
      <c r="V74" s="17">
        <v>10216.661760135215</v>
      </c>
      <c r="W74" s="17">
        <v>10359.056660341021</v>
      </c>
      <c r="X74" s="17">
        <v>10514.475623433453</v>
      </c>
    </row>
    <row r="75" spans="1:24">
      <c r="A75" s="6" t="s">
        <v>147</v>
      </c>
      <c r="B75" s="77" t="s">
        <v>124</v>
      </c>
      <c r="C75" s="5">
        <v>32.99</v>
      </c>
      <c r="D75" s="5">
        <v>41.041841777007242</v>
      </c>
      <c r="E75" s="5">
        <v>49.426462861016887</v>
      </c>
      <c r="F75" s="5">
        <v>57.615151393888894</v>
      </c>
      <c r="G75" s="5">
        <v>65.870079880456544</v>
      </c>
      <c r="H75" s="5">
        <v>73.990812676007749</v>
      </c>
      <c r="I75" s="5">
        <v>82.394132958771934</v>
      </c>
      <c r="J75" s="5">
        <v>89.920114924124988</v>
      </c>
      <c r="K75" s="5">
        <v>98.416643000963958</v>
      </c>
      <c r="L75" s="5">
        <v>107.34334334853889</v>
      </c>
      <c r="M75" s="5">
        <v>116.104055826596</v>
      </c>
      <c r="N75" s="5">
        <v>125.46171013986041</v>
      </c>
      <c r="O75" s="5">
        <v>134.06276178282167</v>
      </c>
      <c r="P75" s="5">
        <v>141.17688977558697</v>
      </c>
      <c r="Q75" s="5">
        <v>150.45732415625656</v>
      </c>
      <c r="R75" s="5">
        <v>158.84505475601503</v>
      </c>
      <c r="S75" s="5">
        <v>168.94112823965466</v>
      </c>
      <c r="T75" s="5">
        <v>179.14636230972687</v>
      </c>
      <c r="U75" s="5">
        <v>187.68380509722869</v>
      </c>
      <c r="V75" s="5">
        <v>196.65681320295553</v>
      </c>
      <c r="W75" s="5">
        <v>205.80293638845851</v>
      </c>
      <c r="X75" s="5">
        <v>217.08670174846469</v>
      </c>
    </row>
    <row r="76" spans="1:24">
      <c r="A76" s="97" t="s">
        <v>144</v>
      </c>
      <c r="B76" s="97"/>
      <c r="C76" s="17">
        <v>7648.0558465680788</v>
      </c>
      <c r="D76" s="17">
        <v>8536.3598914280137</v>
      </c>
      <c r="E76" s="17">
        <v>8911.4120029744863</v>
      </c>
      <c r="F76" s="17">
        <v>8955.2334253548215</v>
      </c>
      <c r="G76" s="17">
        <v>9203.3082383448818</v>
      </c>
      <c r="H76" s="17">
        <v>9280.8893710596622</v>
      </c>
      <c r="I76" s="17">
        <v>10072.426772487517</v>
      </c>
      <c r="J76" s="17">
        <v>10152.033684111568</v>
      </c>
      <c r="K76" s="17">
        <v>10713.101890515991</v>
      </c>
      <c r="L76" s="17">
        <v>10798.243932505922</v>
      </c>
      <c r="M76" s="17">
        <v>10475.394218390145</v>
      </c>
      <c r="N76" s="17">
        <v>10621.796290897368</v>
      </c>
      <c r="O76" s="17">
        <v>10708.419287038818</v>
      </c>
      <c r="P76" s="17">
        <v>10893.400772451369</v>
      </c>
      <c r="Q76" s="17">
        <v>10968.884826763393</v>
      </c>
      <c r="R76" s="17">
        <v>10319.717673405368</v>
      </c>
      <c r="S76" s="17">
        <v>10553.769798905811</v>
      </c>
      <c r="T76" s="17">
        <v>10209.708632977894</v>
      </c>
      <c r="U76" s="17">
        <v>10311.625003646117</v>
      </c>
      <c r="V76" s="17">
        <v>10413.318573338171</v>
      </c>
      <c r="W76" s="17">
        <v>10564.859596729479</v>
      </c>
      <c r="X76" s="17">
        <v>10731.562325181918</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10.326756178423</v>
      </c>
      <c r="D84" s="5">
        <v>15.5581015028</v>
      </c>
      <c r="E84" s="5">
        <v>18.256168540800001</v>
      </c>
      <c r="F84" s="5">
        <v>29.8017179683</v>
      </c>
      <c r="G84" s="5">
        <v>47.908580881399999</v>
      </c>
      <c r="H84" s="5">
        <v>53.007933025100002</v>
      </c>
      <c r="I84" s="5">
        <v>57.062783316299999</v>
      </c>
      <c r="J84" s="5">
        <v>59.707381422700003</v>
      </c>
      <c r="K84" s="5">
        <v>62.573980827500002</v>
      </c>
      <c r="L84" s="5">
        <v>65.765965818599994</v>
      </c>
      <c r="M84" s="5">
        <v>68.439797819800006</v>
      </c>
      <c r="N84" s="5">
        <v>70.706309637900006</v>
      </c>
      <c r="O84" s="5">
        <v>72.909212602099998</v>
      </c>
      <c r="P84" s="5">
        <v>75.137793073300003</v>
      </c>
      <c r="Q84" s="5">
        <v>77.777238101500004</v>
      </c>
      <c r="R84" s="5">
        <v>80.871784174400005</v>
      </c>
      <c r="S84" s="5">
        <v>84.189991714599998</v>
      </c>
      <c r="T84" s="5">
        <v>87.420394060600003</v>
      </c>
      <c r="U84" s="5">
        <v>90.834269762000005</v>
      </c>
      <c r="V84" s="5">
        <v>94.403266927100006</v>
      </c>
      <c r="W84" s="5">
        <v>97.125526863299996</v>
      </c>
      <c r="X84" s="5">
        <v>99.889897557899999</v>
      </c>
    </row>
    <row r="85" spans="1:24">
      <c r="A85" s="6" t="s">
        <v>148</v>
      </c>
      <c r="B85" s="76" t="s">
        <v>119</v>
      </c>
      <c r="C85" s="5">
        <v>10.326756178423</v>
      </c>
      <c r="D85" s="5">
        <v>15.55810150288335</v>
      </c>
      <c r="E85" s="5">
        <v>25.747590552641608</v>
      </c>
      <c r="F85" s="5">
        <v>29.234164978978935</v>
      </c>
      <c r="G85" s="5">
        <v>37.655340004994308</v>
      </c>
      <c r="H85" s="5">
        <v>37.395307671137346</v>
      </c>
      <c r="I85" s="5">
        <v>38.636113666553591</v>
      </c>
      <c r="J85" s="5">
        <v>41.788453922527864</v>
      </c>
      <c r="K85" s="5">
        <v>45.261212846078131</v>
      </c>
      <c r="L85" s="5">
        <v>49.154409285120693</v>
      </c>
      <c r="M85" s="5">
        <v>52.848394555918844</v>
      </c>
      <c r="N85" s="5">
        <v>56.400627077193903</v>
      </c>
      <c r="O85" s="5">
        <v>60.070257333089756</v>
      </c>
      <c r="P85" s="5">
        <v>63.935649562767907</v>
      </c>
      <c r="Q85" s="5">
        <v>68.345264142555422</v>
      </c>
      <c r="R85" s="5">
        <v>73.382962769725765</v>
      </c>
      <c r="S85" s="5">
        <v>78.882250871693543</v>
      </c>
      <c r="T85" s="5">
        <v>84.574159120048222</v>
      </c>
      <c r="U85" s="5">
        <v>90.734697048472114</v>
      </c>
      <c r="V85" s="5">
        <v>97.366415036368679</v>
      </c>
      <c r="W85" s="5">
        <v>103.43342651883198</v>
      </c>
      <c r="X85" s="5">
        <v>109.84201189505407</v>
      </c>
    </row>
    <row r="86" spans="1:24">
      <c r="A86" s="6" t="s">
        <v>148</v>
      </c>
      <c r="B86" s="76" t="s">
        <v>120</v>
      </c>
      <c r="C86" s="5">
        <v>572.95000000000005</v>
      </c>
      <c r="D86" s="5">
        <v>779.57186446000003</v>
      </c>
      <c r="E86" s="5">
        <v>1009.25865985</v>
      </c>
      <c r="F86" s="5">
        <v>1009.25865985</v>
      </c>
      <c r="G86" s="5">
        <v>1009.25865985</v>
      </c>
      <c r="H86" s="5">
        <v>1009.25865985</v>
      </c>
      <c r="I86" s="5">
        <v>1102.4622631500001</v>
      </c>
      <c r="J86" s="5">
        <v>1642.95</v>
      </c>
      <c r="K86" s="5">
        <v>1642.95</v>
      </c>
      <c r="L86" s="5">
        <v>1642.95</v>
      </c>
      <c r="M86" s="5">
        <v>1642.95</v>
      </c>
      <c r="N86" s="5">
        <v>1642.95</v>
      </c>
      <c r="O86" s="5">
        <v>1642.95</v>
      </c>
      <c r="P86" s="5">
        <v>1642.95</v>
      </c>
      <c r="Q86" s="5">
        <v>1642.95</v>
      </c>
      <c r="R86" s="5">
        <v>1642.95</v>
      </c>
      <c r="S86" s="5">
        <v>1642.95</v>
      </c>
      <c r="T86" s="5">
        <v>1642.95</v>
      </c>
      <c r="U86" s="5">
        <v>1642.95</v>
      </c>
      <c r="V86" s="5">
        <v>1642.95</v>
      </c>
      <c r="W86" s="5">
        <v>1642.95</v>
      </c>
      <c r="X86" s="5">
        <v>1642.95</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213.64016191427982</v>
      </c>
      <c r="D88" s="5">
        <v>242.8920149601523</v>
      </c>
      <c r="E88" s="5">
        <v>270.95770347008261</v>
      </c>
      <c r="F88" s="5">
        <v>291.39075829848008</v>
      </c>
      <c r="G88" s="5">
        <v>321.59198091776483</v>
      </c>
      <c r="H88" s="5">
        <v>333.7117748876293</v>
      </c>
      <c r="I88" s="5">
        <v>336.9544572375487</v>
      </c>
      <c r="J88" s="5">
        <v>341.51245045796247</v>
      </c>
      <c r="K88" s="5">
        <v>362.82054513476163</v>
      </c>
      <c r="L88" s="5">
        <v>371.55135209740928</v>
      </c>
      <c r="M88" s="5">
        <v>383.60866451102919</v>
      </c>
      <c r="N88" s="5">
        <v>407.28257096541768</v>
      </c>
      <c r="O88" s="5">
        <v>408.6360377140428</v>
      </c>
      <c r="P88" s="5">
        <v>414.19872329273716</v>
      </c>
      <c r="Q88" s="5">
        <v>419.76051606538192</v>
      </c>
      <c r="R88" s="5">
        <v>451.90043439209347</v>
      </c>
      <c r="S88" s="5">
        <v>462.367788152027</v>
      </c>
      <c r="T88" s="5">
        <v>468.58896677096766</v>
      </c>
      <c r="U88" s="5">
        <v>469.82014960476937</v>
      </c>
      <c r="V88" s="5">
        <v>470.07387666248047</v>
      </c>
      <c r="W88" s="5">
        <v>480.73093910859131</v>
      </c>
      <c r="X88" s="5">
        <v>495.92687898525406</v>
      </c>
    </row>
    <row r="89" spans="1:24">
      <c r="A89" s="97" t="s">
        <v>138</v>
      </c>
      <c r="B89" s="97"/>
      <c r="C89" s="17">
        <v>3248.3436742511258</v>
      </c>
      <c r="D89" s="17">
        <v>3494.6800824058359</v>
      </c>
      <c r="E89" s="17">
        <v>3765.3201223935239</v>
      </c>
      <c r="F89" s="17">
        <v>3800.7853010757599</v>
      </c>
      <c r="G89" s="17">
        <v>3857.5145616341597</v>
      </c>
      <c r="H89" s="17">
        <v>3874.4736754138671</v>
      </c>
      <c r="I89" s="17">
        <v>3976.2156173504027</v>
      </c>
      <c r="J89" s="17">
        <v>4527.0582857831905</v>
      </c>
      <c r="K89" s="17">
        <v>4554.7057387883397</v>
      </c>
      <c r="L89" s="17">
        <v>4570.5217271811298</v>
      </c>
      <c r="M89" s="17">
        <v>4588.946856866748</v>
      </c>
      <c r="N89" s="17">
        <v>4618.4395076605124</v>
      </c>
      <c r="O89" s="17">
        <v>4625.6655076292327</v>
      </c>
      <c r="P89" s="17">
        <v>4637.3221659088049</v>
      </c>
      <c r="Q89" s="17">
        <v>4649.9330182894382</v>
      </c>
      <c r="R89" s="17">
        <v>4690.2051813162198</v>
      </c>
      <c r="S89" s="17">
        <v>4709.4900307183207</v>
      </c>
      <c r="T89" s="17">
        <v>4724.6335199316163</v>
      </c>
      <c r="U89" s="17">
        <v>4735.4391163952423</v>
      </c>
      <c r="V89" s="17">
        <v>4745.8935586059497</v>
      </c>
      <c r="W89" s="17">
        <v>4645.3398924707226</v>
      </c>
      <c r="X89" s="17">
        <v>4669.7087884182083</v>
      </c>
    </row>
    <row r="90" spans="1:24">
      <c r="A90" s="6" t="s">
        <v>148</v>
      </c>
      <c r="B90" s="77" t="s">
        <v>124</v>
      </c>
      <c r="C90" s="5">
        <v>29.51</v>
      </c>
      <c r="D90" s="5">
        <v>30.429958926236019</v>
      </c>
      <c r="E90" s="5">
        <v>31.58943061377586</v>
      </c>
      <c r="F90" s="5">
        <v>32.663434675704977</v>
      </c>
      <c r="G90" s="5">
        <v>33.662375922354187</v>
      </c>
      <c r="H90" s="5">
        <v>34.631212327597446</v>
      </c>
      <c r="I90" s="5">
        <v>35.716765738405016</v>
      </c>
      <c r="J90" s="5">
        <v>35.919837413679133</v>
      </c>
      <c r="K90" s="5">
        <v>37.590828712039084</v>
      </c>
      <c r="L90" s="5">
        <v>39.205022323553251</v>
      </c>
      <c r="M90" s="5">
        <v>40.229153288174935</v>
      </c>
      <c r="N90" s="5">
        <v>41.266927176119644</v>
      </c>
      <c r="O90" s="5">
        <v>42.224167808433485</v>
      </c>
      <c r="P90" s="5">
        <v>43.25706669630781</v>
      </c>
      <c r="Q90" s="5">
        <v>44.295615791892082</v>
      </c>
      <c r="R90" s="5">
        <v>44.990981886311161</v>
      </c>
      <c r="S90" s="5">
        <v>46.05599682285915</v>
      </c>
      <c r="T90" s="5">
        <v>47.199021090577872</v>
      </c>
      <c r="U90" s="5">
        <v>48.281654220287329</v>
      </c>
      <c r="V90" s="5">
        <v>49.420791390511845</v>
      </c>
      <c r="W90" s="5">
        <v>50.406314591431709</v>
      </c>
      <c r="X90" s="5">
        <v>51.642679122490442</v>
      </c>
    </row>
    <row r="91" spans="1:24">
      <c r="A91" s="97" t="s">
        <v>144</v>
      </c>
      <c r="B91" s="97"/>
      <c r="C91" s="17">
        <v>3277.853674251126</v>
      </c>
      <c r="D91" s="17">
        <v>3525.1100413320719</v>
      </c>
      <c r="E91" s="17">
        <v>3796.9095530072996</v>
      </c>
      <c r="F91" s="17">
        <v>3833.4487357514649</v>
      </c>
      <c r="G91" s="17">
        <v>3891.1769375565141</v>
      </c>
      <c r="H91" s="17">
        <v>3909.1048877414646</v>
      </c>
      <c r="I91" s="17">
        <v>4011.9323830888079</v>
      </c>
      <c r="J91" s="17">
        <v>4562.97812319687</v>
      </c>
      <c r="K91" s="17">
        <v>4592.2965675003788</v>
      </c>
      <c r="L91" s="17">
        <v>4609.7267495046826</v>
      </c>
      <c r="M91" s="17">
        <v>4629.1760101549226</v>
      </c>
      <c r="N91" s="17">
        <v>4659.7064348366321</v>
      </c>
      <c r="O91" s="17">
        <v>4667.8896754376665</v>
      </c>
      <c r="P91" s="17">
        <v>4680.5792326051123</v>
      </c>
      <c r="Q91" s="17">
        <v>4694.2286340813307</v>
      </c>
      <c r="R91" s="17">
        <v>4735.1961632025314</v>
      </c>
      <c r="S91" s="17">
        <v>4755.5460275411797</v>
      </c>
      <c r="T91" s="17">
        <v>4771.8325410221942</v>
      </c>
      <c r="U91" s="17">
        <v>4783.7207706155295</v>
      </c>
      <c r="V91" s="17">
        <v>4795.3143499964617</v>
      </c>
      <c r="W91" s="17">
        <v>4695.7462070621541</v>
      </c>
      <c r="X91" s="17">
        <v>4721.3514675406986</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6992187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15386</v>
      </c>
      <c r="G4" s="5">
        <v>14826</v>
      </c>
      <c r="H4" s="5">
        <v>12106</v>
      </c>
      <c r="I4" s="5">
        <v>11656</v>
      </c>
      <c r="J4" s="5">
        <v>11656</v>
      </c>
      <c r="K4" s="5">
        <v>10956</v>
      </c>
      <c r="L4" s="5">
        <v>10956</v>
      </c>
      <c r="M4" s="5">
        <v>9816</v>
      </c>
      <c r="N4" s="5">
        <v>7776</v>
      </c>
      <c r="O4" s="5">
        <v>5596</v>
      </c>
      <c r="P4" s="5">
        <v>5596</v>
      </c>
      <c r="Q4" s="5">
        <v>5596</v>
      </c>
      <c r="R4" s="5">
        <v>2016</v>
      </c>
      <c r="S4" s="5">
        <v>2016</v>
      </c>
      <c r="T4" s="5">
        <v>2016</v>
      </c>
      <c r="U4" s="5">
        <v>2016</v>
      </c>
      <c r="V4" s="5">
        <v>2016</v>
      </c>
      <c r="W4" s="5">
        <v>2016</v>
      </c>
      <c r="X4" s="5">
        <v>1272</v>
      </c>
    </row>
    <row r="5" spans="1:24" s="3" customFormat="1">
      <c r="A5" s="6" t="s">
        <v>77</v>
      </c>
      <c r="B5" s="76" t="s">
        <v>114</v>
      </c>
      <c r="C5" s="5">
        <v>4820</v>
      </c>
      <c r="D5" s="5">
        <v>4820</v>
      </c>
      <c r="E5" s="5">
        <v>4820</v>
      </c>
      <c r="F5" s="5">
        <v>4820</v>
      </c>
      <c r="G5" s="5">
        <v>4820</v>
      </c>
      <c r="H5" s="5">
        <v>4120</v>
      </c>
      <c r="I5" s="5">
        <v>3030</v>
      </c>
      <c r="J5" s="5">
        <v>1910</v>
      </c>
      <c r="K5" s="5">
        <v>1535</v>
      </c>
      <c r="L5" s="5">
        <v>1160</v>
      </c>
      <c r="M5" s="5">
        <v>1160</v>
      </c>
      <c r="N5" s="5">
        <v>1160</v>
      </c>
      <c r="O5" s="5">
        <v>1160</v>
      </c>
      <c r="P5" s="5">
        <v>1160</v>
      </c>
      <c r="Q5" s="5">
        <v>1160</v>
      </c>
      <c r="R5" s="5">
        <v>1160</v>
      </c>
      <c r="S5" s="5">
        <v>0</v>
      </c>
      <c r="T5" s="5">
        <v>0</v>
      </c>
      <c r="U5" s="5">
        <v>0</v>
      </c>
      <c r="V5" s="5">
        <v>0</v>
      </c>
      <c r="W5" s="5">
        <v>0</v>
      </c>
      <c r="X5" s="5">
        <v>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1707.1247573999999</v>
      </c>
      <c r="X6" s="5">
        <v>1707.1247573999999</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1506.7800404438642</v>
      </c>
      <c r="D9" s="5">
        <v>1681.8163137367999</v>
      </c>
      <c r="E9" s="5">
        <v>1845.1661155955001</v>
      </c>
      <c r="F9" s="5">
        <v>2456.8242704043</v>
      </c>
      <c r="G9" s="5">
        <v>5405.3319925195001</v>
      </c>
      <c r="H9" s="5">
        <v>5660.8021794298011</v>
      </c>
      <c r="I9" s="5">
        <v>6000.9495167073001</v>
      </c>
      <c r="J9" s="5">
        <v>6437.0076954005999</v>
      </c>
      <c r="K9" s="5">
        <v>7849.7085436983007</v>
      </c>
      <c r="L9" s="5">
        <v>8037.7988953262993</v>
      </c>
      <c r="M9" s="5">
        <v>8529.9090847537991</v>
      </c>
      <c r="N9" s="5">
        <v>8768.4284259812994</v>
      </c>
      <c r="O9" s="5">
        <v>9552.3289350751002</v>
      </c>
      <c r="P9" s="5">
        <v>10047.478389129599</v>
      </c>
      <c r="Q9" s="5">
        <v>10172.416695293801</v>
      </c>
      <c r="R9" s="5">
        <v>13572.719879682902</v>
      </c>
      <c r="S9" s="5">
        <v>13975.060738735599</v>
      </c>
      <c r="T9" s="5">
        <v>15254.232281125102</v>
      </c>
      <c r="U9" s="5">
        <v>15452.5391006506</v>
      </c>
      <c r="V9" s="5">
        <v>16118.470709253799</v>
      </c>
      <c r="W9" s="5">
        <v>16392.6397926707</v>
      </c>
      <c r="X9" s="5">
        <v>16598.930311772103</v>
      </c>
    </row>
    <row r="10" spans="1:24" s="3" customFormat="1">
      <c r="A10" s="6" t="s">
        <v>77</v>
      </c>
      <c r="B10" s="76" t="s">
        <v>119</v>
      </c>
      <c r="C10" s="5">
        <v>406.78004044386398</v>
      </c>
      <c r="D10" s="5">
        <v>581.81631373706273</v>
      </c>
      <c r="E10" s="5">
        <v>1022.7381602671456</v>
      </c>
      <c r="F10" s="5">
        <v>1311.3653820363809</v>
      </c>
      <c r="G10" s="5">
        <v>1764.7932384306096</v>
      </c>
      <c r="H10" s="5">
        <v>1764.2315326669247</v>
      </c>
      <c r="I10" s="5">
        <v>1834.2078301519759</v>
      </c>
      <c r="J10" s="5">
        <v>1997.160998684172</v>
      </c>
      <c r="K10" s="5">
        <v>2177.4621605578327</v>
      </c>
      <c r="L10" s="5">
        <v>2380.6668558890042</v>
      </c>
      <c r="M10" s="5">
        <v>2578.7274510089228</v>
      </c>
      <c r="N10" s="5">
        <v>2775.2143634072067</v>
      </c>
      <c r="O10" s="5">
        <v>2975.2041179232751</v>
      </c>
      <c r="P10" s="5">
        <v>3187.8931419693836</v>
      </c>
      <c r="Q10" s="5">
        <v>3425.1227526857592</v>
      </c>
      <c r="R10" s="5">
        <v>3694.4815306379292</v>
      </c>
      <c r="S10" s="5">
        <v>3988.3552626242531</v>
      </c>
      <c r="T10" s="5">
        <v>4296.460147351766</v>
      </c>
      <c r="U10" s="5">
        <v>4634.2731523812408</v>
      </c>
      <c r="V10" s="5">
        <v>5000.7604329525993</v>
      </c>
      <c r="W10" s="5">
        <v>5340.5724943639834</v>
      </c>
      <c r="X10" s="5">
        <v>5701.7681733322279</v>
      </c>
    </row>
    <row r="11" spans="1:24" s="3" customFormat="1">
      <c r="A11" s="6" t="s">
        <v>77</v>
      </c>
      <c r="B11" s="76" t="s">
        <v>120</v>
      </c>
      <c r="C11" s="5">
        <v>9005.4579999999987</v>
      </c>
      <c r="D11" s="5">
        <v>9005.4579999999987</v>
      </c>
      <c r="E11" s="5">
        <v>10092.657999999999</v>
      </c>
      <c r="F11" s="5">
        <v>10318.602789519999</v>
      </c>
      <c r="G11" s="5">
        <v>10444.446526889998</v>
      </c>
      <c r="H11" s="5">
        <v>12236.81992817</v>
      </c>
      <c r="I11" s="5">
        <v>14210.166374509998</v>
      </c>
      <c r="J11" s="5">
        <v>17161.389924589999</v>
      </c>
      <c r="K11" s="5">
        <v>18060.86980977</v>
      </c>
      <c r="L11" s="5">
        <v>18549.694821069999</v>
      </c>
      <c r="M11" s="5">
        <v>20978.547147039997</v>
      </c>
      <c r="N11" s="5">
        <v>23210.398239849994</v>
      </c>
      <c r="O11" s="5">
        <v>27486.194858449995</v>
      </c>
      <c r="P11" s="5">
        <v>27291.913954600001</v>
      </c>
      <c r="Q11" s="5">
        <v>27291.913954600001</v>
      </c>
      <c r="R11" s="5">
        <v>31916.69379646</v>
      </c>
      <c r="S11" s="5">
        <v>32400.175973180001</v>
      </c>
      <c r="T11" s="5">
        <v>34399.053587189999</v>
      </c>
      <c r="U11" s="5">
        <v>33790.420131890001</v>
      </c>
      <c r="V11" s="5">
        <v>34150.085655100003</v>
      </c>
      <c r="W11" s="5">
        <v>34236.996814049999</v>
      </c>
      <c r="X11" s="5">
        <v>34370.343844000003</v>
      </c>
    </row>
    <row r="12" spans="1:24" s="3" customFormat="1">
      <c r="A12" s="6" t="s">
        <v>77</v>
      </c>
      <c r="B12" s="76" t="s">
        <v>121</v>
      </c>
      <c r="C12" s="5">
        <v>5151.7110000000011</v>
      </c>
      <c r="D12" s="5">
        <v>5151.7110000000011</v>
      </c>
      <c r="E12" s="5">
        <v>5941.7110000000011</v>
      </c>
      <c r="F12" s="5">
        <v>6126.7110000000011</v>
      </c>
      <c r="G12" s="5">
        <v>6126.7110000000011</v>
      </c>
      <c r="H12" s="5">
        <v>7774.5398711700009</v>
      </c>
      <c r="I12" s="5">
        <v>9758.3792202000004</v>
      </c>
      <c r="J12" s="5">
        <v>11621.45213827</v>
      </c>
      <c r="K12" s="5">
        <v>12027.630704469999</v>
      </c>
      <c r="L12" s="5">
        <v>12519.834543890001</v>
      </c>
      <c r="M12" s="5">
        <v>13606.971660239999</v>
      </c>
      <c r="N12" s="5">
        <v>14591.971660239999</v>
      </c>
      <c r="O12" s="5">
        <v>17169.014323470001</v>
      </c>
      <c r="P12" s="5">
        <v>19874.274353750003</v>
      </c>
      <c r="Q12" s="5">
        <v>20018.836576540001</v>
      </c>
      <c r="R12" s="5">
        <v>24339.732147010003</v>
      </c>
      <c r="S12" s="5">
        <v>25303.56637946</v>
      </c>
      <c r="T12" s="5">
        <v>28329.94746517</v>
      </c>
      <c r="U12" s="5">
        <v>28760.588020579999</v>
      </c>
      <c r="V12" s="5">
        <v>29118.394777749996</v>
      </c>
      <c r="W12" s="5">
        <v>30786.907856349997</v>
      </c>
      <c r="X12" s="5">
        <v>30786.907856349997</v>
      </c>
    </row>
    <row r="13" spans="1:24" s="3" customFormat="1">
      <c r="A13" s="6" t="s">
        <v>77</v>
      </c>
      <c r="B13" s="77" t="s">
        <v>122</v>
      </c>
      <c r="C13" s="5">
        <v>12451.232860496273</v>
      </c>
      <c r="D13" s="5">
        <v>14730.472853547262</v>
      </c>
      <c r="E13" s="5">
        <v>16558.597157186909</v>
      </c>
      <c r="F13" s="5">
        <v>17930.310146453499</v>
      </c>
      <c r="G13" s="5">
        <v>19860.755632421213</v>
      </c>
      <c r="H13" s="5">
        <v>20991.292131025824</v>
      </c>
      <c r="I13" s="5">
        <v>21631.539981301346</v>
      </c>
      <c r="J13" s="5">
        <v>22450.999351561888</v>
      </c>
      <c r="K13" s="5">
        <v>23650.257092686919</v>
      </c>
      <c r="L13" s="5">
        <v>24434.23552507539</v>
      </c>
      <c r="M13" s="5">
        <v>25096.209963444482</v>
      </c>
      <c r="N13" s="5">
        <v>26502.994543125038</v>
      </c>
      <c r="O13" s="5">
        <v>27079.609190626619</v>
      </c>
      <c r="P13" s="5">
        <v>27889.708439385988</v>
      </c>
      <c r="Q13" s="5">
        <v>28605.714316448317</v>
      </c>
      <c r="R13" s="5">
        <v>30690.475662284025</v>
      </c>
      <c r="S13" s="5">
        <v>31679.592999068449</v>
      </c>
      <c r="T13" s="5">
        <v>32565.805027988445</v>
      </c>
      <c r="U13" s="5">
        <v>33158.16171458114</v>
      </c>
      <c r="V13" s="5">
        <v>33713.286808980323</v>
      </c>
      <c r="W13" s="5">
        <v>35085.016878224757</v>
      </c>
      <c r="X13" s="5">
        <v>36570.614658422332</v>
      </c>
    </row>
    <row r="14" spans="1:24" s="3" customFormat="1">
      <c r="A14" s="97" t="s">
        <v>138</v>
      </c>
      <c r="B14" s="97"/>
      <c r="C14" s="17">
        <v>69683.23494139401</v>
      </c>
      <c r="D14" s="17">
        <v>72312.547481031143</v>
      </c>
      <c r="E14" s="17">
        <v>75907.143433059566</v>
      </c>
      <c r="F14" s="17">
        <v>75935.086588424194</v>
      </c>
      <c r="G14" s="17">
        <v>80833.311390271338</v>
      </c>
      <c r="H14" s="17">
        <v>82238.958642472571</v>
      </c>
      <c r="I14" s="17">
        <v>85706.51592288063</v>
      </c>
      <c r="J14" s="17">
        <v>90819.283108516669</v>
      </c>
      <c r="K14" s="17">
        <v>93457.201311193057</v>
      </c>
      <c r="L14" s="17">
        <v>95238.503641260701</v>
      </c>
      <c r="M14" s="17">
        <v>98584.138306497189</v>
      </c>
      <c r="N14" s="17">
        <v>101992.78023261354</v>
      </c>
      <c r="O14" s="17">
        <v>107991.78442559499</v>
      </c>
      <c r="P14" s="17">
        <v>111558.70127887497</v>
      </c>
      <c r="Q14" s="17">
        <v>112664.43729560787</v>
      </c>
      <c r="R14" s="17">
        <v>122854.53601611486</v>
      </c>
      <c r="S14" s="17">
        <v>124827.1843531083</v>
      </c>
      <c r="T14" s="17">
        <v>131710.53150887531</v>
      </c>
      <c r="U14" s="17">
        <v>132661.01512013297</v>
      </c>
      <c r="V14" s="17">
        <v>133882.63138408674</v>
      </c>
      <c r="W14" s="17">
        <v>137702.39159310944</v>
      </c>
      <c r="X14" s="17">
        <v>139144.82260132665</v>
      </c>
    </row>
    <row r="15" spans="1:24" s="3" customFormat="1">
      <c r="A15" s="6" t="s">
        <v>77</v>
      </c>
      <c r="B15" s="77" t="s">
        <v>124</v>
      </c>
      <c r="C15" s="5">
        <v>442.51</v>
      </c>
      <c r="D15" s="5">
        <v>528.91961059165646</v>
      </c>
      <c r="E15" s="5">
        <v>617.99528012028122</v>
      </c>
      <c r="F15" s="5">
        <v>704.43881089767319</v>
      </c>
      <c r="G15" s="5">
        <v>793.17791948723084</v>
      </c>
      <c r="H15" s="5">
        <v>876.36359144283426</v>
      </c>
      <c r="I15" s="5">
        <v>965.50868144073786</v>
      </c>
      <c r="J15" s="5">
        <v>1052.3595664383101</v>
      </c>
      <c r="K15" s="5">
        <v>1148.1129451438994</v>
      </c>
      <c r="L15" s="5">
        <v>1241.5180131601601</v>
      </c>
      <c r="M15" s="5">
        <v>1334.6609755692305</v>
      </c>
      <c r="N15" s="5">
        <v>1431.7797833532838</v>
      </c>
      <c r="O15" s="5">
        <v>1523.2506965693335</v>
      </c>
      <c r="P15" s="5">
        <v>1615.1182017635404</v>
      </c>
      <c r="Q15" s="5">
        <v>1717.1994356115777</v>
      </c>
      <c r="R15" s="5">
        <v>1812.5956671311465</v>
      </c>
      <c r="S15" s="5">
        <v>1917.8274775295245</v>
      </c>
      <c r="T15" s="5">
        <v>2026.0026331288693</v>
      </c>
      <c r="U15" s="5">
        <v>2130.4003706511812</v>
      </c>
      <c r="V15" s="5">
        <v>2244.2928265984297</v>
      </c>
      <c r="W15" s="5">
        <v>2355.4871101871804</v>
      </c>
      <c r="X15" s="5">
        <v>2466.5266316187958</v>
      </c>
    </row>
    <row r="16" spans="1:24" s="3" customFormat="1">
      <c r="A16" s="97" t="s">
        <v>144</v>
      </c>
      <c r="B16" s="97"/>
      <c r="C16" s="17">
        <v>70125.744941394005</v>
      </c>
      <c r="D16" s="17">
        <v>72841.467091622806</v>
      </c>
      <c r="E16" s="17">
        <v>76525.13871317984</v>
      </c>
      <c r="F16" s="17">
        <v>76639.525399321865</v>
      </c>
      <c r="G16" s="17">
        <v>81626.489309758574</v>
      </c>
      <c r="H16" s="17">
        <v>83115.322233915402</v>
      </c>
      <c r="I16" s="17">
        <v>86672.02460432137</v>
      </c>
      <c r="J16" s="17">
        <v>91871.642674954986</v>
      </c>
      <c r="K16" s="17">
        <v>94605.314256336962</v>
      </c>
      <c r="L16" s="17">
        <v>96480.021654420867</v>
      </c>
      <c r="M16" s="17">
        <v>99918.799282066422</v>
      </c>
      <c r="N16" s="17">
        <v>103424.56001596682</v>
      </c>
      <c r="O16" s="17">
        <v>109515.03512216432</v>
      </c>
      <c r="P16" s="17">
        <v>113173.81948063851</v>
      </c>
      <c r="Q16" s="17">
        <v>114381.63673121945</v>
      </c>
      <c r="R16" s="17">
        <v>124667.131683246</v>
      </c>
      <c r="S16" s="17">
        <v>126745.01183063783</v>
      </c>
      <c r="T16" s="17">
        <v>133736.53414200418</v>
      </c>
      <c r="U16" s="17">
        <v>134791.41549078416</v>
      </c>
      <c r="V16" s="17">
        <v>136126.92421068516</v>
      </c>
      <c r="W16" s="17">
        <v>140057.87870329662</v>
      </c>
      <c r="X16" s="17">
        <v>141611.34923294545</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7540</v>
      </c>
      <c r="G19" s="5">
        <v>7540</v>
      </c>
      <c r="H19" s="5">
        <v>6220</v>
      </c>
      <c r="I19" s="5">
        <v>6220</v>
      </c>
      <c r="J19" s="5">
        <v>6220</v>
      </c>
      <c r="K19" s="5">
        <v>6220</v>
      </c>
      <c r="L19" s="5">
        <v>6220</v>
      </c>
      <c r="M19" s="5">
        <v>5500</v>
      </c>
      <c r="N19" s="5">
        <v>3460</v>
      </c>
      <c r="O19" s="5">
        <v>2740</v>
      </c>
      <c r="P19" s="5">
        <v>2740</v>
      </c>
      <c r="Q19" s="5">
        <v>2740</v>
      </c>
      <c r="R19" s="5">
        <v>0</v>
      </c>
      <c r="S19" s="5">
        <v>0</v>
      </c>
      <c r="T19" s="5">
        <v>0</v>
      </c>
      <c r="U19" s="5">
        <v>0</v>
      </c>
      <c r="V19" s="5">
        <v>0</v>
      </c>
      <c r="W19" s="5">
        <v>0</v>
      </c>
      <c r="X19" s="5">
        <v>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395.11747612790248</v>
      </c>
      <c r="D24" s="5">
        <v>478.63679640739997</v>
      </c>
      <c r="E24" s="5">
        <v>541.40252385240001</v>
      </c>
      <c r="F24" s="5">
        <v>797.77604314270002</v>
      </c>
      <c r="G24" s="5">
        <v>3220.5464434425999</v>
      </c>
      <c r="H24" s="5">
        <v>3326.4881450552002</v>
      </c>
      <c r="I24" s="5">
        <v>3411.6328289038001</v>
      </c>
      <c r="J24" s="5">
        <v>3468.7961553816003</v>
      </c>
      <c r="K24" s="5">
        <v>3530.4624178081999</v>
      </c>
      <c r="L24" s="5">
        <v>3599.8305784538998</v>
      </c>
      <c r="M24" s="5">
        <v>3657.3485717543999</v>
      </c>
      <c r="N24" s="5">
        <v>3807.1730733229997</v>
      </c>
      <c r="O24" s="5">
        <v>4171.6749358983998</v>
      </c>
      <c r="P24" s="5">
        <v>4260.4854905016</v>
      </c>
      <c r="Q24" s="5">
        <v>4312.7464144421001</v>
      </c>
      <c r="R24" s="5">
        <v>6564.3175436911006</v>
      </c>
      <c r="S24" s="5">
        <v>6630.1140407692001</v>
      </c>
      <c r="T24" s="5">
        <v>6694.9242821102007</v>
      </c>
      <c r="U24" s="5">
        <v>6764.5568232869009</v>
      </c>
      <c r="V24" s="5">
        <v>6837.1897796072008</v>
      </c>
      <c r="W24" s="5">
        <v>6890.9447425061007</v>
      </c>
      <c r="X24" s="5">
        <v>6945.1687142518003</v>
      </c>
    </row>
    <row r="25" spans="1:24" s="3" customFormat="1">
      <c r="A25" s="6" t="s">
        <v>128</v>
      </c>
      <c r="B25" s="76" t="s">
        <v>119</v>
      </c>
      <c r="C25" s="5">
        <v>155.11747612790248</v>
      </c>
      <c r="D25" s="5">
        <v>238.6367964074914</v>
      </c>
      <c r="E25" s="5">
        <v>425.08310318870872</v>
      </c>
      <c r="F25" s="5">
        <v>547.15358637618203</v>
      </c>
      <c r="G25" s="5">
        <v>739.253709182992</v>
      </c>
      <c r="H25" s="5">
        <v>738.26206617007051</v>
      </c>
      <c r="I25" s="5">
        <v>766.20683509127753</v>
      </c>
      <c r="J25" s="5">
        <v>832.02364898137967</v>
      </c>
      <c r="K25" s="5">
        <v>904.48849345834992</v>
      </c>
      <c r="L25" s="5">
        <v>986.45996653035809</v>
      </c>
      <c r="M25" s="5">
        <v>1063.5721185600098</v>
      </c>
      <c r="N25" s="5">
        <v>1139.3007810228992</v>
      </c>
      <c r="O25" s="5">
        <v>1215.662322594332</v>
      </c>
      <c r="P25" s="5">
        <v>1296.3788145089438</v>
      </c>
      <c r="Q25" s="5">
        <v>1384.6847067029569</v>
      </c>
      <c r="R25" s="5">
        <v>1486.0241713462099</v>
      </c>
      <c r="S25" s="5">
        <v>1596.0762609311801</v>
      </c>
      <c r="T25" s="5">
        <v>1710.7097555773078</v>
      </c>
      <c r="U25" s="5">
        <v>1835.8993160903485</v>
      </c>
      <c r="V25" s="5">
        <v>1970.5156184398929</v>
      </c>
      <c r="W25" s="5">
        <v>2091.875216023514</v>
      </c>
      <c r="X25" s="5">
        <v>2219.6333651049436</v>
      </c>
    </row>
    <row r="26" spans="1:24" s="3" customFormat="1">
      <c r="A26" s="6" t="s">
        <v>128</v>
      </c>
      <c r="B26" s="76" t="s">
        <v>120</v>
      </c>
      <c r="C26" s="5">
        <v>1639.46</v>
      </c>
      <c r="D26" s="5">
        <v>1639.46</v>
      </c>
      <c r="E26" s="5">
        <v>1866.46</v>
      </c>
      <c r="F26" s="5">
        <v>1974.6495225200001</v>
      </c>
      <c r="G26" s="5">
        <v>1974.6495225200001</v>
      </c>
      <c r="H26" s="5">
        <v>1974.6495225200001</v>
      </c>
      <c r="I26" s="5">
        <v>1974.6495225200001</v>
      </c>
      <c r="J26" s="5">
        <v>2735.1915576800006</v>
      </c>
      <c r="K26" s="5">
        <v>2735.1915576800006</v>
      </c>
      <c r="L26" s="5">
        <v>2735.1915576800006</v>
      </c>
      <c r="M26" s="5">
        <v>3841.8344543300004</v>
      </c>
      <c r="N26" s="5">
        <v>5861.2490627299994</v>
      </c>
      <c r="O26" s="5">
        <v>7483.4178664099991</v>
      </c>
      <c r="P26" s="5">
        <v>7501.1383250099998</v>
      </c>
      <c r="Q26" s="5">
        <v>7501.1383250099998</v>
      </c>
      <c r="R26" s="5">
        <v>9228.5139780599984</v>
      </c>
      <c r="S26" s="5">
        <v>9182.0139780599984</v>
      </c>
      <c r="T26" s="5">
        <v>9299.7757068499996</v>
      </c>
      <c r="U26" s="5">
        <v>9269.7757068499996</v>
      </c>
      <c r="V26" s="5">
        <v>9269.7757068499996</v>
      </c>
      <c r="W26" s="5">
        <v>8909.2757068499996</v>
      </c>
      <c r="X26" s="5">
        <v>8860.9757068500003</v>
      </c>
    </row>
    <row r="27" spans="1:24" s="3" customFormat="1">
      <c r="A27" s="6" t="s">
        <v>128</v>
      </c>
      <c r="B27" s="76" t="s">
        <v>121</v>
      </c>
      <c r="C27" s="5">
        <v>1837.3170000000005</v>
      </c>
      <c r="D27" s="5">
        <v>1837.3170000000005</v>
      </c>
      <c r="E27" s="5">
        <v>2217.3170000000005</v>
      </c>
      <c r="F27" s="5">
        <v>2402.3170000000005</v>
      </c>
      <c r="G27" s="5">
        <v>2402.3170000000005</v>
      </c>
      <c r="H27" s="5">
        <v>3816.8416984600008</v>
      </c>
      <c r="I27" s="5">
        <v>4708.2721047900004</v>
      </c>
      <c r="J27" s="5">
        <v>5405.8847196500001</v>
      </c>
      <c r="K27" s="5">
        <v>5405.8847196500001</v>
      </c>
      <c r="L27" s="5">
        <v>5405.8847196500001</v>
      </c>
      <c r="M27" s="5">
        <v>6052.317</v>
      </c>
      <c r="N27" s="5">
        <v>7037.317</v>
      </c>
      <c r="O27" s="5">
        <v>7037.317</v>
      </c>
      <c r="P27" s="5">
        <v>7901.2484211400006</v>
      </c>
      <c r="Q27" s="5">
        <v>7901.2484211400006</v>
      </c>
      <c r="R27" s="5">
        <v>10152.42922444</v>
      </c>
      <c r="S27" s="5">
        <v>10287.877304399999</v>
      </c>
      <c r="T27" s="5">
        <v>11652.74417034</v>
      </c>
      <c r="U27" s="5">
        <v>11502.444170339999</v>
      </c>
      <c r="V27" s="5">
        <v>11502.444170339999</v>
      </c>
      <c r="W27" s="5">
        <v>13170.957248939998</v>
      </c>
      <c r="X27" s="5">
        <v>13170.957248939998</v>
      </c>
    </row>
    <row r="28" spans="1:24" s="3" customFormat="1">
      <c r="A28" s="6" t="s">
        <v>128</v>
      </c>
      <c r="B28" s="77" t="s">
        <v>122</v>
      </c>
      <c r="C28" s="5">
        <v>3283.0664253208865</v>
      </c>
      <c r="D28" s="5">
        <v>3881.3938809117967</v>
      </c>
      <c r="E28" s="5">
        <v>4585.4335547901801</v>
      </c>
      <c r="F28" s="5">
        <v>5190.9765746057401</v>
      </c>
      <c r="G28" s="5">
        <v>5967.6511751465996</v>
      </c>
      <c r="H28" s="5">
        <v>6440.5795320079105</v>
      </c>
      <c r="I28" s="5">
        <v>6688.10972466355</v>
      </c>
      <c r="J28" s="5">
        <v>6959.5675134646599</v>
      </c>
      <c r="K28" s="5">
        <v>7320.7359740490501</v>
      </c>
      <c r="L28" s="5">
        <v>7546.1980254979198</v>
      </c>
      <c r="M28" s="5">
        <v>7695.25657451807</v>
      </c>
      <c r="N28" s="5">
        <v>8228.5531966512808</v>
      </c>
      <c r="O28" s="5">
        <v>8393.6154939820899</v>
      </c>
      <c r="P28" s="5">
        <v>8673.5739613034802</v>
      </c>
      <c r="Q28" s="5">
        <v>8865.4258231710901</v>
      </c>
      <c r="R28" s="5">
        <v>9556.5008977605194</v>
      </c>
      <c r="S28" s="5">
        <v>9861.1400586303898</v>
      </c>
      <c r="T28" s="5">
        <v>10146.538800336499</v>
      </c>
      <c r="U28" s="5">
        <v>10320.50044705953</v>
      </c>
      <c r="V28" s="5">
        <v>10478.62073477762</v>
      </c>
      <c r="W28" s="5">
        <v>10919.22084675217</v>
      </c>
      <c r="X28" s="5">
        <v>11395.51636679056</v>
      </c>
    </row>
    <row r="29" spans="1:24" s="3" customFormat="1">
      <c r="A29" s="97" t="s">
        <v>138</v>
      </c>
      <c r="B29" s="97"/>
      <c r="C29" s="17">
        <v>21806.311377586688</v>
      </c>
      <c r="D29" s="17">
        <v>22571.677473736687</v>
      </c>
      <c r="E29" s="17">
        <v>23656.929181841289</v>
      </c>
      <c r="F29" s="17">
        <v>22739.10572665462</v>
      </c>
      <c r="G29" s="17">
        <v>26130.650850302191</v>
      </c>
      <c r="H29" s="17">
        <v>26803.053964223182</v>
      </c>
      <c r="I29" s="17">
        <v>28055.104015978632</v>
      </c>
      <c r="J29" s="17">
        <v>29907.696595167639</v>
      </c>
      <c r="K29" s="17">
        <v>30402.9961626556</v>
      </c>
      <c r="L29" s="17">
        <v>30779.797847822181</v>
      </c>
      <c r="M29" s="17">
        <v>32096.561719172478</v>
      </c>
      <c r="N29" s="17">
        <v>33819.826113737181</v>
      </c>
      <c r="O29" s="17">
        <v>35327.920618894816</v>
      </c>
      <c r="P29" s="17">
        <v>36659.058012474023</v>
      </c>
      <c r="Q29" s="17">
        <v>36991.476690476149</v>
      </c>
      <c r="R29" s="17">
        <v>41224.018815307827</v>
      </c>
      <c r="S29" s="17">
        <v>41793.454642800774</v>
      </c>
      <c r="T29" s="17">
        <v>43740.92571522401</v>
      </c>
      <c r="U29" s="17">
        <v>43929.409463636781</v>
      </c>
      <c r="V29" s="17">
        <v>44294.779010024715</v>
      </c>
      <c r="W29" s="17">
        <v>46218.506761081779</v>
      </c>
      <c r="X29" s="17">
        <v>46828.484401947295</v>
      </c>
    </row>
    <row r="30" spans="1:24" s="3" customFormat="1">
      <c r="A30" s="6" t="s">
        <v>128</v>
      </c>
      <c r="B30" s="77" t="s">
        <v>124</v>
      </c>
      <c r="C30" s="5">
        <v>93.24</v>
      </c>
      <c r="D30" s="5">
        <v>126.73051683774877</v>
      </c>
      <c r="E30" s="5">
        <v>161.43204451047188</v>
      </c>
      <c r="F30" s="5">
        <v>194.91361717780353</v>
      </c>
      <c r="G30" s="5">
        <v>228.6555876672362</v>
      </c>
      <c r="H30" s="5">
        <v>260.8527941021722</v>
      </c>
      <c r="I30" s="5">
        <v>296.28158751119673</v>
      </c>
      <c r="J30" s="5">
        <v>329.18348385821429</v>
      </c>
      <c r="K30" s="5">
        <v>368.36016361618584</v>
      </c>
      <c r="L30" s="5">
        <v>407.26773856089824</v>
      </c>
      <c r="M30" s="5">
        <v>443.63534881012686</v>
      </c>
      <c r="N30" s="5">
        <v>481.23016717464128</v>
      </c>
      <c r="O30" s="5">
        <v>518.70006898096392</v>
      </c>
      <c r="P30" s="5">
        <v>555.7164688925468</v>
      </c>
      <c r="Q30" s="5">
        <v>599.81518453966305</v>
      </c>
      <c r="R30" s="5">
        <v>635.57312442852253</v>
      </c>
      <c r="S30" s="5">
        <v>676.71940949804355</v>
      </c>
      <c r="T30" s="5">
        <v>720.60001608791674</v>
      </c>
      <c r="U30" s="5">
        <v>766.46867272388727</v>
      </c>
      <c r="V30" s="5">
        <v>809.07805574065924</v>
      </c>
      <c r="W30" s="5">
        <v>853.85495607373809</v>
      </c>
      <c r="X30" s="5">
        <v>896.94938157265392</v>
      </c>
    </row>
    <row r="31" spans="1:24" s="3" customFormat="1">
      <c r="A31" s="97" t="s">
        <v>144</v>
      </c>
      <c r="B31" s="97"/>
      <c r="C31" s="17">
        <v>21899.551377586689</v>
      </c>
      <c r="D31" s="17">
        <v>22698.407990574437</v>
      </c>
      <c r="E31" s="17">
        <v>23818.361226351761</v>
      </c>
      <c r="F31" s="17">
        <v>22934.019343832424</v>
      </c>
      <c r="G31" s="17">
        <v>26359.306437969426</v>
      </c>
      <c r="H31" s="17">
        <v>27063.906758325353</v>
      </c>
      <c r="I31" s="17">
        <v>28351.385603489827</v>
      </c>
      <c r="J31" s="17">
        <v>30236.880079025854</v>
      </c>
      <c r="K31" s="17">
        <v>30771.356326271787</v>
      </c>
      <c r="L31" s="17">
        <v>31187.06558638308</v>
      </c>
      <c r="M31" s="17">
        <v>32540.197067982604</v>
      </c>
      <c r="N31" s="17">
        <v>34301.05628091182</v>
      </c>
      <c r="O31" s="17">
        <v>35846.62068787578</v>
      </c>
      <c r="P31" s="17">
        <v>37214.77448136657</v>
      </c>
      <c r="Q31" s="17">
        <v>37591.291875015813</v>
      </c>
      <c r="R31" s="17">
        <v>41859.591939736347</v>
      </c>
      <c r="S31" s="17">
        <v>42470.174052298818</v>
      </c>
      <c r="T31" s="17">
        <v>44461.525731311929</v>
      </c>
      <c r="U31" s="17">
        <v>44695.878136360669</v>
      </c>
      <c r="V31" s="17">
        <v>45103.857065765376</v>
      </c>
      <c r="W31" s="17">
        <v>47072.361717155516</v>
      </c>
      <c r="X31" s="17">
        <v>47725.433783519948</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7846</v>
      </c>
      <c r="G34" s="5">
        <v>7286</v>
      </c>
      <c r="H34" s="5">
        <v>5886</v>
      </c>
      <c r="I34" s="5">
        <v>5436</v>
      </c>
      <c r="J34" s="5">
        <v>5436</v>
      </c>
      <c r="K34" s="5">
        <v>4736</v>
      </c>
      <c r="L34" s="5">
        <v>4736</v>
      </c>
      <c r="M34" s="5">
        <v>4316</v>
      </c>
      <c r="N34" s="5">
        <v>4316</v>
      </c>
      <c r="O34" s="5">
        <v>2856</v>
      </c>
      <c r="P34" s="5">
        <v>2856</v>
      </c>
      <c r="Q34" s="5">
        <v>2856</v>
      </c>
      <c r="R34" s="5">
        <v>2016</v>
      </c>
      <c r="S34" s="5">
        <v>2016</v>
      </c>
      <c r="T34" s="5">
        <v>2016</v>
      </c>
      <c r="U34" s="5">
        <v>2016</v>
      </c>
      <c r="V34" s="5">
        <v>2016</v>
      </c>
      <c r="W34" s="5">
        <v>2016</v>
      </c>
      <c r="X34" s="5">
        <v>1272</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649.43564702063952</v>
      </c>
      <c r="D39" s="5">
        <v>692.87415638080006</v>
      </c>
      <c r="E39" s="5">
        <v>746.12093083529999</v>
      </c>
      <c r="F39" s="5">
        <v>881.20872344789996</v>
      </c>
      <c r="G39" s="5">
        <v>1086.9549950593</v>
      </c>
      <c r="H39" s="5">
        <v>1146.7511518769002</v>
      </c>
      <c r="I39" s="5">
        <v>1328.7542475248999</v>
      </c>
      <c r="J39" s="5">
        <v>1500.2839776766</v>
      </c>
      <c r="K39" s="5">
        <v>2359.3285418891001</v>
      </c>
      <c r="L39" s="5">
        <v>2415.9856229344</v>
      </c>
      <c r="M39" s="5">
        <v>2749.5481565252999</v>
      </c>
      <c r="N39" s="5">
        <v>2784.9932549347</v>
      </c>
      <c r="O39" s="5">
        <v>3154.4521014068</v>
      </c>
      <c r="P39" s="5">
        <v>3564.1216985651995</v>
      </c>
      <c r="Q39" s="5">
        <v>3622.4095951457002</v>
      </c>
      <c r="R39" s="5">
        <v>4703.6920579049001</v>
      </c>
      <c r="S39" s="5">
        <v>4751.2546235998998</v>
      </c>
      <c r="T39" s="5">
        <v>4800.4388002937994</v>
      </c>
      <c r="U39" s="5">
        <v>4854.158822591</v>
      </c>
      <c r="V39" s="5">
        <v>4911.7587799734001</v>
      </c>
      <c r="W39" s="5">
        <v>4960.1057361805997</v>
      </c>
      <c r="X39" s="5">
        <v>5010.1995547240003</v>
      </c>
    </row>
    <row r="40" spans="1:24">
      <c r="A40" s="6" t="s">
        <v>145</v>
      </c>
      <c r="B40" s="76" t="s">
        <v>119</v>
      </c>
      <c r="C40" s="5">
        <v>79.435647020639493</v>
      </c>
      <c r="D40" s="5">
        <v>122.8741563808255</v>
      </c>
      <c r="E40" s="5">
        <v>220.18518260548154</v>
      </c>
      <c r="F40" s="5">
        <v>285.66285586745056</v>
      </c>
      <c r="G40" s="5">
        <v>390.59828034647342</v>
      </c>
      <c r="H40" s="5">
        <v>392.769146663892</v>
      </c>
      <c r="I40" s="5">
        <v>410.85182385395319</v>
      </c>
      <c r="J40" s="5">
        <v>449.83775369391719</v>
      </c>
      <c r="K40" s="5">
        <v>493.01116484492513</v>
      </c>
      <c r="L40" s="5">
        <v>541.87875748731483</v>
      </c>
      <c r="M40" s="5">
        <v>589.88711609645748</v>
      </c>
      <c r="N40" s="5">
        <v>637.63035613204272</v>
      </c>
      <c r="O40" s="5">
        <v>687.28591757646313</v>
      </c>
      <c r="P40" s="5">
        <v>740.14452730655728</v>
      </c>
      <c r="Q40" s="5">
        <v>799.23905578179972</v>
      </c>
      <c r="R40" s="5">
        <v>865.56153512564526</v>
      </c>
      <c r="S40" s="5">
        <v>938.31914637354566</v>
      </c>
      <c r="T40" s="5">
        <v>1016.4331396515556</v>
      </c>
      <c r="U40" s="5">
        <v>1103.1493150562837</v>
      </c>
      <c r="V40" s="5">
        <v>1198.4316966493045</v>
      </c>
      <c r="W40" s="5">
        <v>1288.9112330801888</v>
      </c>
      <c r="X40" s="5">
        <v>1385.9754233722956</v>
      </c>
    </row>
    <row r="41" spans="1:24">
      <c r="A41" s="6" t="s">
        <v>145</v>
      </c>
      <c r="B41" s="76" t="s">
        <v>120</v>
      </c>
      <c r="C41" s="5">
        <v>676.60799999999995</v>
      </c>
      <c r="D41" s="5">
        <v>676.60799999999995</v>
      </c>
      <c r="E41" s="5">
        <v>1176.6079999999999</v>
      </c>
      <c r="F41" s="5">
        <v>1176.6079999999999</v>
      </c>
      <c r="G41" s="5">
        <v>1176.6079999999999</v>
      </c>
      <c r="H41" s="5">
        <v>2787.81982668</v>
      </c>
      <c r="I41" s="5">
        <v>4166.6080000000002</v>
      </c>
      <c r="J41" s="5">
        <v>4166.6080000000002</v>
      </c>
      <c r="K41" s="5">
        <v>4708.6723264000002</v>
      </c>
      <c r="L41" s="5">
        <v>5008.6723264000002</v>
      </c>
      <c r="M41" s="5">
        <v>5563.1781497300008</v>
      </c>
      <c r="N41" s="5">
        <v>5563.1781497300008</v>
      </c>
      <c r="O41" s="5">
        <v>7778.2618111800002</v>
      </c>
      <c r="P41" s="5">
        <v>7778.2618111800002</v>
      </c>
      <c r="Q41" s="5">
        <v>7778.2618111800002</v>
      </c>
      <c r="R41" s="5">
        <v>10037.787176530001</v>
      </c>
      <c r="S41" s="5">
        <v>10037.787176530001</v>
      </c>
      <c r="T41" s="5">
        <v>10692.787176530001</v>
      </c>
      <c r="U41" s="5">
        <v>10693.153721230001</v>
      </c>
      <c r="V41" s="5">
        <v>10803.07784127</v>
      </c>
      <c r="W41" s="5">
        <v>10913.85999246</v>
      </c>
      <c r="X41" s="5">
        <v>11095.50702241</v>
      </c>
    </row>
    <row r="42" spans="1:24">
      <c r="A42" s="6" t="s">
        <v>145</v>
      </c>
      <c r="B42" s="76" t="s">
        <v>121</v>
      </c>
      <c r="C42" s="5">
        <v>1971.8570000000002</v>
      </c>
      <c r="D42" s="5">
        <v>1971.8570000000002</v>
      </c>
      <c r="E42" s="5">
        <v>2381.857</v>
      </c>
      <c r="F42" s="5">
        <v>2381.857</v>
      </c>
      <c r="G42" s="5">
        <v>2381.857</v>
      </c>
      <c r="H42" s="5">
        <v>2381.857</v>
      </c>
      <c r="I42" s="5">
        <v>2381.857</v>
      </c>
      <c r="J42" s="5">
        <v>2776.4620792100004</v>
      </c>
      <c r="K42" s="5">
        <v>2927.6960973499999</v>
      </c>
      <c r="L42" s="5">
        <v>3419.8999367700003</v>
      </c>
      <c r="M42" s="5">
        <v>3860.6047727700002</v>
      </c>
      <c r="N42" s="5">
        <v>3860.6047727700002</v>
      </c>
      <c r="O42" s="5">
        <v>5922.9480425700003</v>
      </c>
      <c r="P42" s="5">
        <v>7365.6394546299998</v>
      </c>
      <c r="Q42" s="5">
        <v>7510.2016774200001</v>
      </c>
      <c r="R42" s="5">
        <v>9579.9164445899987</v>
      </c>
      <c r="S42" s="5">
        <v>9579.9164445899987</v>
      </c>
      <c r="T42" s="5">
        <v>9529.9164445899987</v>
      </c>
      <c r="U42" s="5">
        <v>10110.857</v>
      </c>
      <c r="V42" s="5">
        <v>10110.857</v>
      </c>
      <c r="W42" s="5">
        <v>10110.857</v>
      </c>
      <c r="X42" s="5">
        <v>10110.857</v>
      </c>
    </row>
    <row r="43" spans="1:24">
      <c r="A43" s="6" t="s">
        <v>145</v>
      </c>
      <c r="B43" s="77" t="s">
        <v>122</v>
      </c>
      <c r="C43" s="5">
        <v>4338.4915901833738</v>
      </c>
      <c r="D43" s="5">
        <v>5293.8520004130123</v>
      </c>
      <c r="E43" s="5">
        <v>5731.1167862244165</v>
      </c>
      <c r="F43" s="5">
        <v>5990.0778136624413</v>
      </c>
      <c r="G43" s="5">
        <v>6490.0367481942103</v>
      </c>
      <c r="H43" s="5">
        <v>6779.0089481165105</v>
      </c>
      <c r="I43" s="5">
        <v>6997.6302033863685</v>
      </c>
      <c r="J43" s="5">
        <v>7272.0816521097895</v>
      </c>
      <c r="K43" s="5">
        <v>7559.01113008423</v>
      </c>
      <c r="L43" s="5">
        <v>7785.4776915544098</v>
      </c>
      <c r="M43" s="5">
        <v>7965.3474228162695</v>
      </c>
      <c r="N43" s="5">
        <v>8246.3606990091193</v>
      </c>
      <c r="O43" s="5">
        <v>8503.906562904931</v>
      </c>
      <c r="P43" s="5">
        <v>8787.1319339862603</v>
      </c>
      <c r="Q43" s="5">
        <v>9069.61105536998</v>
      </c>
      <c r="R43" s="5">
        <v>9605.3307778594699</v>
      </c>
      <c r="S43" s="5">
        <v>9895.7686424471613</v>
      </c>
      <c r="T43" s="5">
        <v>10181.78404997999</v>
      </c>
      <c r="U43" s="5">
        <v>10410.560388762249</v>
      </c>
      <c r="V43" s="5">
        <v>10637.602626171361</v>
      </c>
      <c r="W43" s="5">
        <v>11082.551182970619</v>
      </c>
      <c r="X43" s="5">
        <v>11542.70023062104</v>
      </c>
    </row>
    <row r="44" spans="1:24">
      <c r="A44" s="97" t="s">
        <v>138</v>
      </c>
      <c r="B44" s="97"/>
      <c r="C44" s="17">
        <v>19500.627884234651</v>
      </c>
      <c r="D44" s="17">
        <v>20542.865313184637</v>
      </c>
      <c r="E44" s="17">
        <v>22040.687899675198</v>
      </c>
      <c r="F44" s="17">
        <v>22220.214392987793</v>
      </c>
      <c r="G44" s="17">
        <v>22470.855023609984</v>
      </c>
      <c r="H44" s="17">
        <v>23033.0060733473</v>
      </c>
      <c r="I44" s="17">
        <v>24380.501274775219</v>
      </c>
      <c r="J44" s="17">
        <v>25260.073462700304</v>
      </c>
      <c r="K44" s="17">
        <v>26057.519260578254</v>
      </c>
      <c r="L44" s="17">
        <v>27181.714335156124</v>
      </c>
      <c r="M44" s="17">
        <v>28318.365617948028</v>
      </c>
      <c r="N44" s="17">
        <v>28682.567232585861</v>
      </c>
      <c r="O44" s="17">
        <v>32176.65443564819</v>
      </c>
      <c r="P44" s="17">
        <v>34073.099425668013</v>
      </c>
      <c r="Q44" s="17">
        <v>34500.523194897483</v>
      </c>
      <c r="R44" s="17">
        <v>39673.087992010012</v>
      </c>
      <c r="S44" s="17">
        <v>40083.846033540605</v>
      </c>
      <c r="T44" s="17">
        <v>41015.759611045345</v>
      </c>
      <c r="U44" s="17">
        <v>41966.279247639533</v>
      </c>
      <c r="V44" s="17">
        <v>42312.727944064063</v>
      </c>
      <c r="W44" s="17">
        <v>43007.285144691406</v>
      </c>
      <c r="X44" s="17">
        <v>43052.239231127336</v>
      </c>
    </row>
    <row r="45" spans="1:24">
      <c r="A45" s="6" t="s">
        <v>145</v>
      </c>
      <c r="B45" s="77" t="s">
        <v>124</v>
      </c>
      <c r="C45" s="5">
        <v>202.14</v>
      </c>
      <c r="D45" s="5">
        <v>221.15748204376135</v>
      </c>
      <c r="E45" s="5">
        <v>241.81448524561003</v>
      </c>
      <c r="F45" s="5">
        <v>261.36691380561513</v>
      </c>
      <c r="G45" s="5">
        <v>280.53389174329959</v>
      </c>
      <c r="H45" s="5">
        <v>299.77287986151907</v>
      </c>
      <c r="I45" s="5">
        <v>319.34715401132678</v>
      </c>
      <c r="J45" s="5">
        <v>341.28138550802652</v>
      </c>
      <c r="K45" s="5">
        <v>361.32549108712635</v>
      </c>
      <c r="L45" s="5">
        <v>381.00943601132758</v>
      </c>
      <c r="M45" s="5">
        <v>401.11910357667102</v>
      </c>
      <c r="N45" s="5">
        <v>423.25041066827367</v>
      </c>
      <c r="O45" s="5">
        <v>443.72607919312571</v>
      </c>
      <c r="P45" s="5">
        <v>465.38249453975129</v>
      </c>
      <c r="Q45" s="5">
        <v>487.02559351203718</v>
      </c>
      <c r="R45" s="5">
        <v>511.07979933414612</v>
      </c>
      <c r="S45" s="5">
        <v>532.8683103983351</v>
      </c>
      <c r="T45" s="5">
        <v>556.95599598285537</v>
      </c>
      <c r="U45" s="5">
        <v>579.22696280670448</v>
      </c>
      <c r="V45" s="5">
        <v>605.9521075254105</v>
      </c>
      <c r="W45" s="5">
        <v>630.06609127986837</v>
      </c>
      <c r="X45" s="5">
        <v>653.15315640942106</v>
      </c>
    </row>
    <row r="46" spans="1:24">
      <c r="A46" s="97" t="s">
        <v>144</v>
      </c>
      <c r="B46" s="97"/>
      <c r="C46" s="17">
        <v>19702.76788423465</v>
      </c>
      <c r="D46" s="17">
        <v>20764.022795228397</v>
      </c>
      <c r="E46" s="17">
        <v>22282.502384920808</v>
      </c>
      <c r="F46" s="17">
        <v>22481.581306793407</v>
      </c>
      <c r="G46" s="17">
        <v>22751.388915353284</v>
      </c>
      <c r="H46" s="17">
        <v>23332.778953208821</v>
      </c>
      <c r="I46" s="17">
        <v>24699.848428786547</v>
      </c>
      <c r="J46" s="17">
        <v>25601.354848208332</v>
      </c>
      <c r="K46" s="17">
        <v>26418.84475166538</v>
      </c>
      <c r="L46" s="17">
        <v>27562.723771167453</v>
      </c>
      <c r="M46" s="17">
        <v>28719.484721524699</v>
      </c>
      <c r="N46" s="17">
        <v>29105.817643254137</v>
      </c>
      <c r="O46" s="17">
        <v>32620.380514841316</v>
      </c>
      <c r="P46" s="17">
        <v>34538.481920207763</v>
      </c>
      <c r="Q46" s="17">
        <v>34987.54878840952</v>
      </c>
      <c r="R46" s="17">
        <v>40184.16779134416</v>
      </c>
      <c r="S46" s="17">
        <v>40616.71434393894</v>
      </c>
      <c r="T46" s="17">
        <v>41572.7156070282</v>
      </c>
      <c r="U46" s="17">
        <v>42545.506210446241</v>
      </c>
      <c r="V46" s="17">
        <v>42918.680051589472</v>
      </c>
      <c r="W46" s="17">
        <v>43637.351235971277</v>
      </c>
      <c r="X46" s="17">
        <v>43705.392387536755</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4120</v>
      </c>
      <c r="I50" s="5">
        <v>3030</v>
      </c>
      <c r="J50" s="5">
        <v>1910</v>
      </c>
      <c r="K50" s="5">
        <v>1535</v>
      </c>
      <c r="L50" s="5">
        <v>1160</v>
      </c>
      <c r="M50" s="5">
        <v>1160</v>
      </c>
      <c r="N50" s="5">
        <v>1160</v>
      </c>
      <c r="O50" s="5">
        <v>1160</v>
      </c>
      <c r="P50" s="5">
        <v>1160</v>
      </c>
      <c r="Q50" s="5">
        <v>1160</v>
      </c>
      <c r="R50" s="5">
        <v>1160</v>
      </c>
      <c r="S50" s="5">
        <v>0</v>
      </c>
      <c r="T50" s="5">
        <v>0</v>
      </c>
      <c r="U50" s="5">
        <v>0</v>
      </c>
      <c r="V50" s="5">
        <v>0</v>
      </c>
      <c r="W50" s="5">
        <v>0</v>
      </c>
      <c r="X50" s="5">
        <v>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198.62475739999999</v>
      </c>
      <c r="X51" s="5">
        <v>198.62475739999999</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152.64789737926202</v>
      </c>
      <c r="D54" s="5">
        <v>194.880402981</v>
      </c>
      <c r="E54" s="5">
        <v>227.37627646300001</v>
      </c>
      <c r="F54" s="5">
        <v>356.98155001959998</v>
      </c>
      <c r="G54" s="5">
        <v>554.83524185169995</v>
      </c>
      <c r="H54" s="5">
        <v>611.29544866020001</v>
      </c>
      <c r="I54" s="5">
        <v>658.1582110992</v>
      </c>
      <c r="J54" s="5">
        <v>847.37135426470002</v>
      </c>
      <c r="K54" s="5">
        <v>1319.5191401817999</v>
      </c>
      <c r="L54" s="5">
        <v>1359.8766921555</v>
      </c>
      <c r="M54" s="5">
        <v>1399.9108185934001</v>
      </c>
      <c r="N54" s="5">
        <v>1436.5727413104</v>
      </c>
      <c r="O54" s="5">
        <v>1469.9871539656001</v>
      </c>
      <c r="P54" s="5">
        <v>1449.3405808159</v>
      </c>
      <c r="Q54" s="5">
        <v>1469.2788784443001</v>
      </c>
      <c r="R54" s="5">
        <v>1514.5917515874999</v>
      </c>
      <c r="S54" s="5">
        <v>1629.3732742973</v>
      </c>
      <c r="T54" s="5">
        <v>2148.8697041699002</v>
      </c>
      <c r="U54" s="5">
        <v>2201.0245276114001</v>
      </c>
      <c r="V54" s="5">
        <v>2712.6897207679003</v>
      </c>
      <c r="W54" s="5">
        <v>2865.9595055685004</v>
      </c>
      <c r="X54" s="5">
        <v>2949.1218655925004</v>
      </c>
    </row>
    <row r="55" spans="1:24">
      <c r="A55" s="6" t="s">
        <v>146</v>
      </c>
      <c r="B55" s="76" t="s">
        <v>119</v>
      </c>
      <c r="C55" s="5">
        <v>77.647897379262005</v>
      </c>
      <c r="D55" s="5">
        <v>119.880402981047</v>
      </c>
      <c r="E55" s="5">
        <v>214.90390864461125</v>
      </c>
      <c r="F55" s="5">
        <v>276.61140753891294</v>
      </c>
      <c r="G55" s="5">
        <v>377.14244183125913</v>
      </c>
      <c r="H55" s="5">
        <v>378.33833844778485</v>
      </c>
      <c r="I55" s="5">
        <v>394.84521469448543</v>
      </c>
      <c r="J55" s="5">
        <v>431.455848210412</v>
      </c>
      <c r="K55" s="5">
        <v>472.26193317698335</v>
      </c>
      <c r="L55" s="5">
        <v>518.15480784461568</v>
      </c>
      <c r="M55" s="5">
        <v>566.24356879309107</v>
      </c>
      <c r="N55" s="5">
        <v>614.17706891373371</v>
      </c>
      <c r="O55" s="5">
        <v>661.90363368613328</v>
      </c>
      <c r="P55" s="5">
        <v>712.83217383992701</v>
      </c>
      <c r="Q55" s="5">
        <v>771.23186253729853</v>
      </c>
      <c r="R55" s="5">
        <v>837.50955096646885</v>
      </c>
      <c r="S55" s="5">
        <v>910.58676622934524</v>
      </c>
      <c r="T55" s="5">
        <v>987.29587695332782</v>
      </c>
      <c r="U55" s="5">
        <v>1071.5010072790694</v>
      </c>
      <c r="V55" s="5">
        <v>1163.0182170952139</v>
      </c>
      <c r="W55" s="5">
        <v>1249.2127786666024</v>
      </c>
      <c r="X55" s="5">
        <v>1341.758481776742</v>
      </c>
    </row>
    <row r="56" spans="1:24">
      <c r="A56" s="6" t="s">
        <v>146</v>
      </c>
      <c r="B56" s="76" t="s">
        <v>120</v>
      </c>
      <c r="C56" s="5">
        <v>3976.7299999999991</v>
      </c>
      <c r="D56" s="5">
        <v>3976.7299999999991</v>
      </c>
      <c r="E56" s="5">
        <v>4336.9299999999994</v>
      </c>
      <c r="F56" s="5">
        <v>4336.9299999999994</v>
      </c>
      <c r="G56" s="5">
        <v>4336.9299999999994</v>
      </c>
      <c r="H56" s="5">
        <v>4336.9299999999994</v>
      </c>
      <c r="I56" s="5">
        <v>4336.9299999999994</v>
      </c>
      <c r="J56" s="5">
        <v>5897.3686038699989</v>
      </c>
      <c r="K56" s="5">
        <v>6249.9434612399991</v>
      </c>
      <c r="L56" s="5">
        <v>6418.2618060099985</v>
      </c>
      <c r="M56" s="5">
        <v>6714.786558509998</v>
      </c>
      <c r="N56" s="5">
        <v>6714.786558509998</v>
      </c>
      <c r="O56" s="5">
        <v>6714.786558509998</v>
      </c>
      <c r="P56" s="5">
        <v>6728.9851960599981</v>
      </c>
      <c r="Q56" s="5">
        <v>6728.9851960599981</v>
      </c>
      <c r="R56" s="5">
        <v>6728.9851960599981</v>
      </c>
      <c r="S56" s="5">
        <v>6907.9469346399983</v>
      </c>
      <c r="T56" s="5">
        <v>7502.9082363699999</v>
      </c>
      <c r="U56" s="5">
        <v>7082.9082363699999</v>
      </c>
      <c r="V56" s="5">
        <v>7594.6447775699999</v>
      </c>
      <c r="W56" s="5">
        <v>7970.2737853299996</v>
      </c>
      <c r="X56" s="5">
        <v>7970.2737853299996</v>
      </c>
    </row>
    <row r="57" spans="1:24">
      <c r="A57" s="6" t="s">
        <v>146</v>
      </c>
      <c r="B57" s="76" t="s">
        <v>121</v>
      </c>
      <c r="C57" s="5">
        <v>964.53700000000003</v>
      </c>
      <c r="D57" s="5">
        <v>964.53700000000003</v>
      </c>
      <c r="E57" s="5">
        <v>964.53700000000003</v>
      </c>
      <c r="F57" s="5">
        <v>964.53700000000003</v>
      </c>
      <c r="G57" s="5">
        <v>964.53700000000003</v>
      </c>
      <c r="H57" s="5">
        <v>964.53700000000003</v>
      </c>
      <c r="I57" s="5">
        <v>1323.21924958</v>
      </c>
      <c r="J57" s="5">
        <v>1744.537</v>
      </c>
      <c r="K57" s="5">
        <v>1999.48154806</v>
      </c>
      <c r="L57" s="5">
        <v>1999.48154806</v>
      </c>
      <c r="M57" s="5">
        <v>1999.48154806</v>
      </c>
      <c r="N57" s="5">
        <v>1999.48154806</v>
      </c>
      <c r="O57" s="5">
        <v>2514.1809414899999</v>
      </c>
      <c r="P57" s="5">
        <v>2912.81813857</v>
      </c>
      <c r="Q57" s="5">
        <v>2912.81813857</v>
      </c>
      <c r="R57" s="5">
        <v>2912.81813857</v>
      </c>
      <c r="S57" s="5">
        <v>3741.2042910600003</v>
      </c>
      <c r="T57" s="5">
        <v>5452.71851083</v>
      </c>
      <c r="U57" s="5">
        <v>5452.71851083</v>
      </c>
      <c r="V57" s="5">
        <v>5452.71851083</v>
      </c>
      <c r="W57" s="5">
        <v>5452.71851083</v>
      </c>
      <c r="X57" s="5">
        <v>5452.71851083</v>
      </c>
    </row>
    <row r="58" spans="1:24">
      <c r="A58" s="6" t="s">
        <v>146</v>
      </c>
      <c r="B58" s="77" t="s">
        <v>122</v>
      </c>
      <c r="C58" s="5">
        <v>2915.3233639349278</v>
      </c>
      <c r="D58" s="5">
        <v>3472.2633976909087</v>
      </c>
      <c r="E58" s="5">
        <v>4048.7821637184597</v>
      </c>
      <c r="F58" s="5">
        <v>4489.8563289765625</v>
      </c>
      <c r="G58" s="5">
        <v>5025.1177679976045</v>
      </c>
      <c r="H58" s="5">
        <v>5337.66949210656</v>
      </c>
      <c r="I58" s="5">
        <v>5475.3921131539391</v>
      </c>
      <c r="J58" s="5">
        <v>5706.1981548329695</v>
      </c>
      <c r="K58" s="5">
        <v>6172.8378830870506</v>
      </c>
      <c r="L58" s="5">
        <v>6461.0366854337599</v>
      </c>
      <c r="M58" s="5">
        <v>6737.4580361399094</v>
      </c>
      <c r="N58" s="5">
        <v>7205.0649768183503</v>
      </c>
      <c r="O58" s="5">
        <v>7326.3009608050106</v>
      </c>
      <c r="P58" s="5">
        <v>7519.54547742251</v>
      </c>
      <c r="Q58" s="5">
        <v>7708.2865882860797</v>
      </c>
      <c r="R58" s="5">
        <v>8361.0917227474692</v>
      </c>
      <c r="S58" s="5">
        <v>8657.4535246358009</v>
      </c>
      <c r="T58" s="5">
        <v>8902.0909287629511</v>
      </c>
      <c r="U58" s="5">
        <v>9052.0266769020709</v>
      </c>
      <c r="V58" s="5">
        <v>9187.9191309336693</v>
      </c>
      <c r="W58" s="5">
        <v>9572.8350426693978</v>
      </c>
      <c r="X58" s="5">
        <v>10004.838401411111</v>
      </c>
    </row>
    <row r="59" spans="1:24">
      <c r="A59" s="97" t="s">
        <v>138</v>
      </c>
      <c r="B59" s="97"/>
      <c r="C59" s="17">
        <v>17512.886158753452</v>
      </c>
      <c r="D59" s="17">
        <v>18154.291203712957</v>
      </c>
      <c r="E59" s="17">
        <v>19218.529348886073</v>
      </c>
      <c r="F59" s="17">
        <v>19850.916286595075</v>
      </c>
      <c r="G59" s="17">
        <v>20684.562451740567</v>
      </c>
      <c r="H59" s="17">
        <v>20354.770279274548</v>
      </c>
      <c r="I59" s="17">
        <v>19824.544788587624</v>
      </c>
      <c r="J59" s="17">
        <v>21142.930961238082</v>
      </c>
      <c r="K59" s="17">
        <v>22355.043965805835</v>
      </c>
      <c r="L59" s="17">
        <v>22522.811539563874</v>
      </c>
      <c r="M59" s="17">
        <v>23183.880530156399</v>
      </c>
      <c r="N59" s="17">
        <v>23736.082893672483</v>
      </c>
      <c r="O59" s="17">
        <v>24453.159248516742</v>
      </c>
      <c r="P59" s="17">
        <v>24919.521566768337</v>
      </c>
      <c r="Q59" s="17">
        <v>25186.600663957677</v>
      </c>
      <c r="R59" s="17">
        <v>25950.996359991434</v>
      </c>
      <c r="S59" s="17">
        <v>26282.564790922443</v>
      </c>
      <c r="T59" s="17">
        <v>29429.883257146179</v>
      </c>
      <c r="U59" s="17">
        <v>29296.17895905254</v>
      </c>
      <c r="V59" s="17">
        <v>29606.990357256786</v>
      </c>
      <c r="W59" s="17">
        <v>30805.624380524499</v>
      </c>
      <c r="X59" s="17">
        <v>31413.335802400354</v>
      </c>
    </row>
    <row r="60" spans="1:24">
      <c r="A60" s="6" t="s">
        <v>146</v>
      </c>
      <c r="B60" s="77" t="s">
        <v>124</v>
      </c>
      <c r="C60" s="5">
        <v>84.63</v>
      </c>
      <c r="D60" s="5">
        <v>109.5598110069031</v>
      </c>
      <c r="E60" s="5">
        <v>133.73285688940646</v>
      </c>
      <c r="F60" s="5">
        <v>157.87969384466066</v>
      </c>
      <c r="G60" s="5">
        <v>184.45598427388435</v>
      </c>
      <c r="H60" s="5">
        <v>207.11589247553778</v>
      </c>
      <c r="I60" s="5">
        <v>231.76904122103738</v>
      </c>
      <c r="J60" s="5">
        <v>256.05474473426528</v>
      </c>
      <c r="K60" s="5">
        <v>282.41981872758419</v>
      </c>
      <c r="L60" s="5">
        <v>306.69247291584225</v>
      </c>
      <c r="M60" s="5">
        <v>333.57331406766156</v>
      </c>
      <c r="N60" s="5">
        <v>360.57056819438884</v>
      </c>
      <c r="O60" s="5">
        <v>384.53761880398849</v>
      </c>
      <c r="P60" s="5">
        <v>409.58528185934739</v>
      </c>
      <c r="Q60" s="5">
        <v>435.60571761172878</v>
      </c>
      <c r="R60" s="5">
        <v>462.1067067261514</v>
      </c>
      <c r="S60" s="5">
        <v>493.24263257063183</v>
      </c>
      <c r="T60" s="5">
        <v>522.10123765779258</v>
      </c>
      <c r="U60" s="5">
        <v>548.73927580307338</v>
      </c>
      <c r="V60" s="5">
        <v>583.18505873889228</v>
      </c>
      <c r="W60" s="5">
        <v>615.35681185368423</v>
      </c>
      <c r="X60" s="5">
        <v>647.69471276576564</v>
      </c>
    </row>
    <row r="61" spans="1:24">
      <c r="A61" s="97" t="s">
        <v>144</v>
      </c>
      <c r="B61" s="97"/>
      <c r="C61" s="17">
        <v>17597.516158753453</v>
      </c>
      <c r="D61" s="17">
        <v>18263.851014719861</v>
      </c>
      <c r="E61" s="17">
        <v>19352.262205775482</v>
      </c>
      <c r="F61" s="17">
        <v>20008.795980439736</v>
      </c>
      <c r="G61" s="17">
        <v>20869.018436014452</v>
      </c>
      <c r="H61" s="17">
        <v>20561.886171750084</v>
      </c>
      <c r="I61" s="17">
        <v>20056.31382980866</v>
      </c>
      <c r="J61" s="17">
        <v>21398.985705972347</v>
      </c>
      <c r="K61" s="17">
        <v>22637.463784533418</v>
      </c>
      <c r="L61" s="17">
        <v>22829.504012479716</v>
      </c>
      <c r="M61" s="17">
        <v>23517.453844224059</v>
      </c>
      <c r="N61" s="17">
        <v>24096.65346186687</v>
      </c>
      <c r="O61" s="17">
        <v>24837.69686732073</v>
      </c>
      <c r="P61" s="17">
        <v>25329.106848627685</v>
      </c>
      <c r="Q61" s="17">
        <v>25622.206381569405</v>
      </c>
      <c r="R61" s="17">
        <v>26413.103066717584</v>
      </c>
      <c r="S61" s="17">
        <v>26775.807423493075</v>
      </c>
      <c r="T61" s="17">
        <v>29951.984494803972</v>
      </c>
      <c r="U61" s="17">
        <v>29844.918234855613</v>
      </c>
      <c r="V61" s="17">
        <v>30190.175415995676</v>
      </c>
      <c r="W61" s="17">
        <v>31420.981192378185</v>
      </c>
      <c r="X61" s="17">
        <v>32061.03051516612</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299.25226373763701</v>
      </c>
      <c r="D69" s="5">
        <v>299.86685646479998</v>
      </c>
      <c r="E69" s="5">
        <v>312.01021590400001</v>
      </c>
      <c r="F69" s="5">
        <v>391.0562358258</v>
      </c>
      <c r="G69" s="5">
        <v>495.08673128449999</v>
      </c>
      <c r="H69" s="5">
        <v>523.25950081240001</v>
      </c>
      <c r="I69" s="5">
        <v>545.34144586310003</v>
      </c>
      <c r="J69" s="5">
        <v>560.84882665500004</v>
      </c>
      <c r="K69" s="5">
        <v>577.82446299169999</v>
      </c>
      <c r="L69" s="5">
        <v>596.34003596389994</v>
      </c>
      <c r="M69" s="5">
        <v>654.6617400609</v>
      </c>
      <c r="N69" s="5">
        <v>668.98304677529995</v>
      </c>
      <c r="O69" s="5">
        <v>683.30553120219997</v>
      </c>
      <c r="P69" s="5">
        <v>698.39282617360004</v>
      </c>
      <c r="Q69" s="5">
        <v>690.20456916019998</v>
      </c>
      <c r="R69" s="5">
        <v>709.24674232500001</v>
      </c>
      <c r="S69" s="5">
        <v>728.90194316459997</v>
      </c>
      <c r="T69" s="5">
        <v>1151.5791004906</v>
      </c>
      <c r="U69" s="5">
        <v>1170.9646573993</v>
      </c>
      <c r="V69" s="5">
        <v>1191.4291619782</v>
      </c>
      <c r="W69" s="5">
        <v>1207.5042815522002</v>
      </c>
      <c r="X69" s="5">
        <v>1223.5502796459</v>
      </c>
    </row>
    <row r="70" spans="1:24">
      <c r="A70" s="6" t="s">
        <v>147</v>
      </c>
      <c r="B70" s="76" t="s">
        <v>119</v>
      </c>
      <c r="C70" s="5">
        <v>84.252263737636994</v>
      </c>
      <c r="D70" s="5">
        <v>84.866856464815498</v>
      </c>
      <c r="E70" s="5">
        <v>136.81837527570266</v>
      </c>
      <c r="F70" s="5">
        <v>172.7033672748565</v>
      </c>
      <c r="G70" s="5">
        <v>220.1434670648909</v>
      </c>
      <c r="H70" s="5">
        <v>217.46667371404033</v>
      </c>
      <c r="I70" s="5">
        <v>223.6678428457061</v>
      </c>
      <c r="J70" s="5">
        <v>242.05529387593543</v>
      </c>
      <c r="K70" s="5">
        <v>262.43935623149622</v>
      </c>
      <c r="L70" s="5">
        <v>285.01891474159447</v>
      </c>
      <c r="M70" s="5">
        <v>306.17625300344565</v>
      </c>
      <c r="N70" s="5">
        <v>327.70553026133706</v>
      </c>
      <c r="O70" s="5">
        <v>350.28198673325755</v>
      </c>
      <c r="P70" s="5">
        <v>374.60197675118701</v>
      </c>
      <c r="Q70" s="5">
        <v>401.62186352114844</v>
      </c>
      <c r="R70" s="5">
        <v>432.00331042987904</v>
      </c>
      <c r="S70" s="5">
        <v>464.49083821848859</v>
      </c>
      <c r="T70" s="5">
        <v>497.44721604952645</v>
      </c>
      <c r="U70" s="5">
        <v>532.98881690706742</v>
      </c>
      <c r="V70" s="5">
        <v>571.42848573182027</v>
      </c>
      <c r="W70" s="5">
        <v>607.13984007484669</v>
      </c>
      <c r="X70" s="5">
        <v>644.55889118319237</v>
      </c>
    </row>
    <row r="71" spans="1:24">
      <c r="A71" s="6" t="s">
        <v>147</v>
      </c>
      <c r="B71" s="76" t="s">
        <v>120</v>
      </c>
      <c r="C71" s="5">
        <v>2139.71</v>
      </c>
      <c r="D71" s="5">
        <v>2139.71</v>
      </c>
      <c r="E71" s="5">
        <v>2139.71</v>
      </c>
      <c r="F71" s="5">
        <v>2139.71</v>
      </c>
      <c r="G71" s="5">
        <v>2139.71</v>
      </c>
      <c r="H71" s="5">
        <v>2185.7522048699998</v>
      </c>
      <c r="I71" s="5">
        <v>2639.1657467999999</v>
      </c>
      <c r="J71" s="5">
        <v>3028.1416605999998</v>
      </c>
      <c r="K71" s="5">
        <v>3028.1416605999998</v>
      </c>
      <c r="L71" s="5">
        <v>2937.3916605999998</v>
      </c>
      <c r="M71" s="5">
        <v>3316.2632592200002</v>
      </c>
      <c r="N71" s="5">
        <v>3316.2632592200002</v>
      </c>
      <c r="O71" s="5">
        <v>3316.2632592200002</v>
      </c>
      <c r="P71" s="5">
        <v>3090.0632592200004</v>
      </c>
      <c r="Q71" s="5">
        <v>3090.0632592200004</v>
      </c>
      <c r="R71" s="5">
        <v>2938.1632592200003</v>
      </c>
      <c r="S71" s="5">
        <v>3233.7662152400003</v>
      </c>
      <c r="T71" s="5">
        <v>3639.3551380300005</v>
      </c>
      <c r="U71" s="5">
        <v>3480.3551380300005</v>
      </c>
      <c r="V71" s="5">
        <v>3218.36</v>
      </c>
      <c r="W71" s="5">
        <v>3179.36</v>
      </c>
      <c r="X71" s="5">
        <v>3179.36</v>
      </c>
    </row>
    <row r="72" spans="1:24">
      <c r="A72" s="6" t="s">
        <v>147</v>
      </c>
      <c r="B72" s="76" t="s">
        <v>121</v>
      </c>
      <c r="C72" s="5">
        <v>378</v>
      </c>
      <c r="D72" s="5">
        <v>378</v>
      </c>
      <c r="E72" s="5">
        <v>378</v>
      </c>
      <c r="F72" s="5">
        <v>378</v>
      </c>
      <c r="G72" s="5">
        <v>378</v>
      </c>
      <c r="H72" s="5">
        <v>611.30417270999999</v>
      </c>
      <c r="I72" s="5">
        <v>1345.0308658299998</v>
      </c>
      <c r="J72" s="5">
        <v>1544.5683394099999</v>
      </c>
      <c r="K72" s="5">
        <v>1544.5683394099999</v>
      </c>
      <c r="L72" s="5">
        <v>1544.5683394099999</v>
      </c>
      <c r="M72" s="5">
        <v>1544.5683394099999</v>
      </c>
      <c r="N72" s="5">
        <v>1544.5683394099999</v>
      </c>
      <c r="O72" s="5">
        <v>1544.5683394099999</v>
      </c>
      <c r="P72" s="5">
        <v>1544.5683394099999</v>
      </c>
      <c r="Q72" s="5">
        <v>1544.5683394099999</v>
      </c>
      <c r="R72" s="5">
        <v>1544.5683394099999</v>
      </c>
      <c r="S72" s="5">
        <v>1544.5683394099999</v>
      </c>
      <c r="T72" s="5">
        <v>1544.5683394099999</v>
      </c>
      <c r="U72" s="5">
        <v>1544.5683394099999</v>
      </c>
      <c r="V72" s="5">
        <v>1902.37509658</v>
      </c>
      <c r="W72" s="5">
        <v>1902.37509658</v>
      </c>
      <c r="X72" s="5">
        <v>1902.37509658</v>
      </c>
    </row>
    <row r="73" spans="1:24">
      <c r="A73" s="6" t="s">
        <v>147</v>
      </c>
      <c r="B73" s="77" t="s">
        <v>122</v>
      </c>
      <c r="C73" s="5">
        <v>1700.7113191428052</v>
      </c>
      <c r="D73" s="5">
        <v>1840.0715595713921</v>
      </c>
      <c r="E73" s="5">
        <v>1922.3069489837683</v>
      </c>
      <c r="F73" s="5">
        <v>1968.0086709102761</v>
      </c>
      <c r="G73" s="5">
        <v>2056.3579601650349</v>
      </c>
      <c r="H73" s="5">
        <v>2100.3223839072139</v>
      </c>
      <c r="I73" s="5">
        <v>2133.4534828599399</v>
      </c>
      <c r="J73" s="5">
        <v>2171.639580696507</v>
      </c>
      <c r="K73" s="5">
        <v>2234.8515603318292</v>
      </c>
      <c r="L73" s="5">
        <v>2269.9717704918899</v>
      </c>
      <c r="M73" s="5">
        <v>2314.5392654592042</v>
      </c>
      <c r="N73" s="5">
        <v>2415.733099680871</v>
      </c>
      <c r="O73" s="5">
        <v>2447.1501352205401</v>
      </c>
      <c r="P73" s="5">
        <v>2495.2583433809959</v>
      </c>
      <c r="Q73" s="5">
        <v>2542.6303335557891</v>
      </c>
      <c r="R73" s="5">
        <v>2715.6518295244746</v>
      </c>
      <c r="S73" s="5">
        <v>2802.8629852030681</v>
      </c>
      <c r="T73" s="5">
        <v>2866.8022821380418</v>
      </c>
      <c r="U73" s="5">
        <v>2905.254052252521</v>
      </c>
      <c r="V73" s="5">
        <v>2939.0704404351955</v>
      </c>
      <c r="W73" s="5">
        <v>3029.6788667239748</v>
      </c>
      <c r="X73" s="5">
        <v>3131.6327806143609</v>
      </c>
    </row>
    <row r="74" spans="1:24">
      <c r="A74" s="97" t="s">
        <v>138</v>
      </c>
      <c r="B74" s="97"/>
      <c r="C74" s="17">
        <v>7615.065846568079</v>
      </c>
      <c r="D74" s="17">
        <v>7755.6552724510075</v>
      </c>
      <c r="E74" s="17">
        <v>7661.985540113471</v>
      </c>
      <c r="F74" s="17">
        <v>7642.6182739609321</v>
      </c>
      <c r="G74" s="17">
        <v>7882.4381584644252</v>
      </c>
      <c r="H74" s="17">
        <v>8231.2449359636539</v>
      </c>
      <c r="I74" s="17">
        <v>9479.799384148746</v>
      </c>
      <c r="J74" s="17">
        <v>10140.393701187442</v>
      </c>
      <c r="K74" s="17">
        <v>10240.965379515026</v>
      </c>
      <c r="L74" s="17">
        <v>10226.430721157383</v>
      </c>
      <c r="M74" s="17">
        <v>10346.848857103549</v>
      </c>
      <c r="N74" s="17">
        <v>10483.893275297507</v>
      </c>
      <c r="O74" s="17">
        <v>10317.869251775997</v>
      </c>
      <c r="P74" s="17">
        <v>10179.184744925784</v>
      </c>
      <c r="Q74" s="17">
        <v>10245.388364857137</v>
      </c>
      <c r="R74" s="17">
        <v>9435.9334808993535</v>
      </c>
      <c r="S74" s="17">
        <v>9870.8903212261575</v>
      </c>
      <c r="T74" s="17">
        <v>10267.052076118169</v>
      </c>
      <c r="U74" s="17">
        <v>10201.431003998889</v>
      </c>
      <c r="V74" s="17">
        <v>10389.963184725217</v>
      </c>
      <c r="W74" s="17">
        <v>10493.358084931022</v>
      </c>
      <c r="X74" s="17">
        <v>10648.777048023454</v>
      </c>
    </row>
    <row r="75" spans="1:24">
      <c r="A75" s="6" t="s">
        <v>147</v>
      </c>
      <c r="B75" s="77" t="s">
        <v>124</v>
      </c>
      <c r="C75" s="5">
        <v>32.99</v>
      </c>
      <c r="D75" s="5">
        <v>41.041841777007242</v>
      </c>
      <c r="E75" s="5">
        <v>49.426462861016887</v>
      </c>
      <c r="F75" s="5">
        <v>57.615151393888894</v>
      </c>
      <c r="G75" s="5">
        <v>65.870079880456544</v>
      </c>
      <c r="H75" s="5">
        <v>73.990812676007749</v>
      </c>
      <c r="I75" s="5">
        <v>82.394132958771934</v>
      </c>
      <c r="J75" s="5">
        <v>89.920114924124988</v>
      </c>
      <c r="K75" s="5">
        <v>98.416643000963958</v>
      </c>
      <c r="L75" s="5">
        <v>107.34334334853889</v>
      </c>
      <c r="M75" s="5">
        <v>116.104055826596</v>
      </c>
      <c r="N75" s="5">
        <v>125.46171013986041</v>
      </c>
      <c r="O75" s="5">
        <v>134.06276178282167</v>
      </c>
      <c r="P75" s="5">
        <v>141.17688977558697</v>
      </c>
      <c r="Q75" s="5">
        <v>150.45732415625656</v>
      </c>
      <c r="R75" s="5">
        <v>158.84505475601503</v>
      </c>
      <c r="S75" s="5">
        <v>168.94112823965466</v>
      </c>
      <c r="T75" s="5">
        <v>179.14636230972687</v>
      </c>
      <c r="U75" s="5">
        <v>187.68380509722869</v>
      </c>
      <c r="V75" s="5">
        <v>196.65681320295553</v>
      </c>
      <c r="W75" s="5">
        <v>205.80293638845851</v>
      </c>
      <c r="X75" s="5">
        <v>217.08670174846469</v>
      </c>
    </row>
    <row r="76" spans="1:24">
      <c r="A76" s="97" t="s">
        <v>144</v>
      </c>
      <c r="B76" s="97"/>
      <c r="C76" s="17">
        <v>7648.0558465680788</v>
      </c>
      <c r="D76" s="17">
        <v>7796.6971142280145</v>
      </c>
      <c r="E76" s="17">
        <v>7711.4120029744881</v>
      </c>
      <c r="F76" s="17">
        <v>7700.2334253548206</v>
      </c>
      <c r="G76" s="17">
        <v>7948.3082383448818</v>
      </c>
      <c r="H76" s="17">
        <v>8305.2357486396613</v>
      </c>
      <c r="I76" s="17">
        <v>9562.1935171075183</v>
      </c>
      <c r="J76" s="17">
        <v>10230.313816111568</v>
      </c>
      <c r="K76" s="17">
        <v>10339.382022515991</v>
      </c>
      <c r="L76" s="17">
        <v>10333.774064505922</v>
      </c>
      <c r="M76" s="17">
        <v>10462.952912930145</v>
      </c>
      <c r="N76" s="17">
        <v>10609.354985437367</v>
      </c>
      <c r="O76" s="17">
        <v>10451.932013558819</v>
      </c>
      <c r="P76" s="17">
        <v>10320.36163470137</v>
      </c>
      <c r="Q76" s="17">
        <v>10395.845689013393</v>
      </c>
      <c r="R76" s="17">
        <v>9594.7785356553686</v>
      </c>
      <c r="S76" s="17">
        <v>10039.831449465812</v>
      </c>
      <c r="T76" s="17">
        <v>10446.198438427895</v>
      </c>
      <c r="U76" s="17">
        <v>10389.114809096118</v>
      </c>
      <c r="V76" s="17">
        <v>10586.619997928172</v>
      </c>
      <c r="W76" s="17">
        <v>10699.16102131948</v>
      </c>
      <c r="X76" s="17">
        <v>10865.863749771919</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10.326756178423</v>
      </c>
      <c r="D84" s="5">
        <v>15.5581015028</v>
      </c>
      <c r="E84" s="5">
        <v>18.256168540800001</v>
      </c>
      <c r="F84" s="5">
        <v>29.8017179683</v>
      </c>
      <c r="G84" s="5">
        <v>47.908580881399999</v>
      </c>
      <c r="H84" s="5">
        <v>53.007933025100002</v>
      </c>
      <c r="I84" s="5">
        <v>57.062783316299999</v>
      </c>
      <c r="J84" s="5">
        <v>59.707381422700003</v>
      </c>
      <c r="K84" s="5">
        <v>62.573980827500002</v>
      </c>
      <c r="L84" s="5">
        <v>65.765965818599994</v>
      </c>
      <c r="M84" s="5">
        <v>68.439797819800006</v>
      </c>
      <c r="N84" s="5">
        <v>70.706309637900006</v>
      </c>
      <c r="O84" s="5">
        <v>72.909212602099998</v>
      </c>
      <c r="P84" s="5">
        <v>75.137793073300003</v>
      </c>
      <c r="Q84" s="5">
        <v>77.777238101500004</v>
      </c>
      <c r="R84" s="5">
        <v>80.871784174400005</v>
      </c>
      <c r="S84" s="5">
        <v>235.41685690460002</v>
      </c>
      <c r="T84" s="5">
        <v>458.42039406060002</v>
      </c>
      <c r="U84" s="5">
        <v>461.83426976200002</v>
      </c>
      <c r="V84" s="5">
        <v>465.40326692709999</v>
      </c>
      <c r="W84" s="5">
        <v>468.12552686330002</v>
      </c>
      <c r="X84" s="5">
        <v>470.88989755789999</v>
      </c>
    </row>
    <row r="85" spans="1:24">
      <c r="A85" s="6" t="s">
        <v>148</v>
      </c>
      <c r="B85" s="76" t="s">
        <v>119</v>
      </c>
      <c r="C85" s="5">
        <v>10.326756178423</v>
      </c>
      <c r="D85" s="5">
        <v>15.55810150288335</v>
      </c>
      <c r="E85" s="5">
        <v>25.747590552641608</v>
      </c>
      <c r="F85" s="5">
        <v>29.234164978978935</v>
      </c>
      <c r="G85" s="5">
        <v>37.655340004994308</v>
      </c>
      <c r="H85" s="5">
        <v>37.395307671137346</v>
      </c>
      <c r="I85" s="5">
        <v>38.636113666553591</v>
      </c>
      <c r="J85" s="5">
        <v>41.788453922527864</v>
      </c>
      <c r="K85" s="5">
        <v>45.261212846078131</v>
      </c>
      <c r="L85" s="5">
        <v>49.154409285120693</v>
      </c>
      <c r="M85" s="5">
        <v>52.848394555918844</v>
      </c>
      <c r="N85" s="5">
        <v>56.400627077193903</v>
      </c>
      <c r="O85" s="5">
        <v>60.070257333089756</v>
      </c>
      <c r="P85" s="5">
        <v>63.935649562767907</v>
      </c>
      <c r="Q85" s="5">
        <v>68.345264142555422</v>
      </c>
      <c r="R85" s="5">
        <v>73.382962769725765</v>
      </c>
      <c r="S85" s="5">
        <v>78.882250871693543</v>
      </c>
      <c r="T85" s="5">
        <v>84.574159120048222</v>
      </c>
      <c r="U85" s="5">
        <v>90.734697048472114</v>
      </c>
      <c r="V85" s="5">
        <v>97.366415036368679</v>
      </c>
      <c r="W85" s="5">
        <v>103.43342651883198</v>
      </c>
      <c r="X85" s="5">
        <v>109.84201189505407</v>
      </c>
    </row>
    <row r="86" spans="1:24">
      <c r="A86" s="6" t="s">
        <v>148</v>
      </c>
      <c r="B86" s="76" t="s">
        <v>120</v>
      </c>
      <c r="C86" s="5">
        <v>572.95000000000005</v>
      </c>
      <c r="D86" s="5">
        <v>572.95000000000005</v>
      </c>
      <c r="E86" s="5">
        <v>572.95000000000005</v>
      </c>
      <c r="F86" s="5">
        <v>690.70526700000005</v>
      </c>
      <c r="G86" s="5">
        <v>816.54900436999992</v>
      </c>
      <c r="H86" s="5">
        <v>951.66837409999994</v>
      </c>
      <c r="I86" s="5">
        <v>1092.81310519</v>
      </c>
      <c r="J86" s="5">
        <v>1334.08010244</v>
      </c>
      <c r="K86" s="5">
        <v>1338.9208038500001</v>
      </c>
      <c r="L86" s="5">
        <v>1450.1774703799999</v>
      </c>
      <c r="M86" s="5">
        <v>1542.4847252500001</v>
      </c>
      <c r="N86" s="5">
        <v>1754.9212096599999</v>
      </c>
      <c r="O86" s="5">
        <v>2193.4653631299998</v>
      </c>
      <c r="P86" s="5">
        <v>2193.4653631299998</v>
      </c>
      <c r="Q86" s="5">
        <v>2193.4653631299998</v>
      </c>
      <c r="R86" s="5">
        <v>2983.24418659</v>
      </c>
      <c r="S86" s="5">
        <v>3038.66166871</v>
      </c>
      <c r="T86" s="5">
        <v>3264.2273294099996</v>
      </c>
      <c r="U86" s="5">
        <v>3264.2273294099996</v>
      </c>
      <c r="V86" s="5">
        <v>3264.2273294099996</v>
      </c>
      <c r="W86" s="5">
        <v>3264.2273294099996</v>
      </c>
      <c r="X86" s="5">
        <v>3264.2273294099996</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213.64016191427982</v>
      </c>
      <c r="D88" s="5">
        <v>242.8920149601523</v>
      </c>
      <c r="E88" s="5">
        <v>270.95770347008261</v>
      </c>
      <c r="F88" s="5">
        <v>291.39075829848008</v>
      </c>
      <c r="G88" s="5">
        <v>321.59198091776483</v>
      </c>
      <c r="H88" s="5">
        <v>333.7117748876293</v>
      </c>
      <c r="I88" s="5">
        <v>336.9544572375487</v>
      </c>
      <c r="J88" s="5">
        <v>341.51245045796247</v>
      </c>
      <c r="K88" s="5">
        <v>362.82054513476163</v>
      </c>
      <c r="L88" s="5">
        <v>371.55135209740928</v>
      </c>
      <c r="M88" s="5">
        <v>383.60866451102919</v>
      </c>
      <c r="N88" s="5">
        <v>407.28257096541768</v>
      </c>
      <c r="O88" s="5">
        <v>408.6360377140428</v>
      </c>
      <c r="P88" s="5">
        <v>414.19872329273716</v>
      </c>
      <c r="Q88" s="5">
        <v>419.76051606538192</v>
      </c>
      <c r="R88" s="5">
        <v>451.90043439209347</v>
      </c>
      <c r="S88" s="5">
        <v>462.367788152027</v>
      </c>
      <c r="T88" s="5">
        <v>468.58896677096766</v>
      </c>
      <c r="U88" s="5">
        <v>469.82014960476937</v>
      </c>
      <c r="V88" s="5">
        <v>470.07387666248047</v>
      </c>
      <c r="W88" s="5">
        <v>480.73093910859131</v>
      </c>
      <c r="X88" s="5">
        <v>495.92687898525406</v>
      </c>
    </row>
    <row r="89" spans="1:24">
      <c r="A89" s="97" t="s">
        <v>138</v>
      </c>
      <c r="B89" s="97"/>
      <c r="C89" s="17">
        <v>3248.3436742511258</v>
      </c>
      <c r="D89" s="17">
        <v>3288.0582179458356</v>
      </c>
      <c r="E89" s="17">
        <v>3329.0114625435244</v>
      </c>
      <c r="F89" s="17">
        <v>3482.23190822576</v>
      </c>
      <c r="G89" s="17">
        <v>3664.8049061541597</v>
      </c>
      <c r="H89" s="17">
        <v>3816.8833896638666</v>
      </c>
      <c r="I89" s="17">
        <v>3966.5664593904021</v>
      </c>
      <c r="J89" s="17">
        <v>4368.1883882231905</v>
      </c>
      <c r="K89" s="17">
        <v>4400.6765426383399</v>
      </c>
      <c r="L89" s="17">
        <v>4527.7491975611301</v>
      </c>
      <c r="M89" s="17">
        <v>4638.4815821167476</v>
      </c>
      <c r="N89" s="17">
        <v>5270.410717320512</v>
      </c>
      <c r="O89" s="17">
        <v>5716.1808707592318</v>
      </c>
      <c r="P89" s="17">
        <v>5727.8375290388049</v>
      </c>
      <c r="Q89" s="17">
        <v>5740.4483814194373</v>
      </c>
      <c r="R89" s="17">
        <v>6570.499367906219</v>
      </c>
      <c r="S89" s="17">
        <v>6796.4285646183207</v>
      </c>
      <c r="T89" s="17">
        <v>7256.9108493416161</v>
      </c>
      <c r="U89" s="17">
        <v>7267.7164458052412</v>
      </c>
      <c r="V89" s="17">
        <v>7278.1708880159495</v>
      </c>
      <c r="W89" s="17">
        <v>7177.6172218807224</v>
      </c>
      <c r="X89" s="17">
        <v>7201.9861178282081</v>
      </c>
    </row>
    <row r="90" spans="1:24">
      <c r="A90" s="6" t="s">
        <v>148</v>
      </c>
      <c r="B90" s="77" t="s">
        <v>124</v>
      </c>
      <c r="C90" s="5">
        <v>29.51</v>
      </c>
      <c r="D90" s="5">
        <v>30.429958926236019</v>
      </c>
      <c r="E90" s="5">
        <v>31.58943061377586</v>
      </c>
      <c r="F90" s="5">
        <v>32.663434675704977</v>
      </c>
      <c r="G90" s="5">
        <v>33.662375922354187</v>
      </c>
      <c r="H90" s="5">
        <v>34.631212327597446</v>
      </c>
      <c r="I90" s="5">
        <v>35.716765738405016</v>
      </c>
      <c r="J90" s="5">
        <v>35.919837413679133</v>
      </c>
      <c r="K90" s="5">
        <v>37.590828712039084</v>
      </c>
      <c r="L90" s="5">
        <v>39.205022323553251</v>
      </c>
      <c r="M90" s="5">
        <v>40.229153288174935</v>
      </c>
      <c r="N90" s="5">
        <v>41.266927176119644</v>
      </c>
      <c r="O90" s="5">
        <v>42.224167808433485</v>
      </c>
      <c r="P90" s="5">
        <v>43.25706669630781</v>
      </c>
      <c r="Q90" s="5">
        <v>44.295615791892082</v>
      </c>
      <c r="R90" s="5">
        <v>44.990981886311161</v>
      </c>
      <c r="S90" s="5">
        <v>46.05599682285915</v>
      </c>
      <c r="T90" s="5">
        <v>47.199021090577872</v>
      </c>
      <c r="U90" s="5">
        <v>48.281654220287329</v>
      </c>
      <c r="V90" s="5">
        <v>49.420791390511845</v>
      </c>
      <c r="W90" s="5">
        <v>50.406314591431709</v>
      </c>
      <c r="X90" s="5">
        <v>51.642679122490442</v>
      </c>
    </row>
    <row r="91" spans="1:24">
      <c r="A91" s="97" t="s">
        <v>144</v>
      </c>
      <c r="B91" s="97"/>
      <c r="C91" s="17">
        <v>3277.853674251126</v>
      </c>
      <c r="D91" s="17">
        <v>3318.4881768720716</v>
      </c>
      <c r="E91" s="17">
        <v>3360.6008931573001</v>
      </c>
      <c r="F91" s="17">
        <v>3514.895342901465</v>
      </c>
      <c r="G91" s="17">
        <v>3698.467282076514</v>
      </c>
      <c r="H91" s="17">
        <v>3851.5146019914641</v>
      </c>
      <c r="I91" s="17">
        <v>4002.2832251288073</v>
      </c>
      <c r="J91" s="17">
        <v>4404.10822563687</v>
      </c>
      <c r="K91" s="17">
        <v>4438.2673713503791</v>
      </c>
      <c r="L91" s="17">
        <v>4566.954219884683</v>
      </c>
      <c r="M91" s="17">
        <v>4678.7107354049222</v>
      </c>
      <c r="N91" s="17">
        <v>5311.6776444966317</v>
      </c>
      <c r="O91" s="17">
        <v>5758.4050385676655</v>
      </c>
      <c r="P91" s="17">
        <v>5771.0945957351123</v>
      </c>
      <c r="Q91" s="17">
        <v>5784.7439972113298</v>
      </c>
      <c r="R91" s="17">
        <v>6615.4903497925307</v>
      </c>
      <c r="S91" s="17">
        <v>6842.4845614411797</v>
      </c>
      <c r="T91" s="17">
        <v>7304.1098704321939</v>
      </c>
      <c r="U91" s="17">
        <v>7315.9981000255284</v>
      </c>
      <c r="V91" s="17">
        <v>7327.5916794064615</v>
      </c>
      <c r="W91" s="17">
        <v>7228.0235364721539</v>
      </c>
      <c r="X91" s="17">
        <v>7253.6287969506984</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6205</v>
      </c>
      <c r="G4" s="5">
        <v>6205</v>
      </c>
      <c r="H4" s="5">
        <v>3565</v>
      </c>
      <c r="I4" s="5">
        <v>3565</v>
      </c>
      <c r="J4" s="5">
        <v>2845</v>
      </c>
      <c r="K4" s="5">
        <v>2845</v>
      </c>
      <c r="L4" s="5">
        <v>2845</v>
      </c>
      <c r="M4" s="5">
        <v>2125</v>
      </c>
      <c r="N4" s="5">
        <v>685</v>
      </c>
      <c r="O4" s="5">
        <v>685</v>
      </c>
      <c r="P4" s="5">
        <v>685</v>
      </c>
      <c r="Q4" s="5">
        <v>0</v>
      </c>
      <c r="R4" s="5">
        <v>0</v>
      </c>
      <c r="S4" s="5">
        <v>0</v>
      </c>
      <c r="T4" s="5">
        <v>0</v>
      </c>
      <c r="U4" s="5">
        <v>0</v>
      </c>
      <c r="V4" s="5">
        <v>0</v>
      </c>
      <c r="W4" s="5">
        <v>0</v>
      </c>
    </row>
    <row r="5" spans="1:23">
      <c r="A5" s="6" t="s">
        <v>145</v>
      </c>
      <c r="B5" s="6" t="s">
        <v>113</v>
      </c>
      <c r="C5" s="5">
        <v>8126</v>
      </c>
      <c r="D5" s="5">
        <v>8126</v>
      </c>
      <c r="E5" s="5">
        <v>6726</v>
      </c>
      <c r="F5" s="5">
        <v>6446</v>
      </c>
      <c r="G5" s="5">
        <v>5046</v>
      </c>
      <c r="H5" s="5">
        <v>4346</v>
      </c>
      <c r="I5" s="5">
        <v>4346</v>
      </c>
      <c r="J5" s="5">
        <v>4346</v>
      </c>
      <c r="K5" s="5">
        <v>4346</v>
      </c>
      <c r="L5" s="5">
        <v>4346</v>
      </c>
      <c r="M5" s="5">
        <v>4346</v>
      </c>
      <c r="N5" s="5">
        <v>4346</v>
      </c>
      <c r="O5" s="5">
        <v>4346</v>
      </c>
      <c r="P5" s="5">
        <v>4346</v>
      </c>
      <c r="Q5" s="5">
        <v>4346</v>
      </c>
      <c r="R5" s="5">
        <v>4346</v>
      </c>
      <c r="S5" s="5">
        <v>3896</v>
      </c>
      <c r="T5" s="5">
        <v>3896</v>
      </c>
      <c r="U5" s="5">
        <v>3896</v>
      </c>
      <c r="V5" s="5">
        <v>3896</v>
      </c>
      <c r="W5" s="5">
        <v>3896</v>
      </c>
    </row>
    <row r="6" spans="1:23">
      <c r="A6" s="6" t="s">
        <v>146</v>
      </c>
      <c r="B6" s="6" t="s">
        <v>114</v>
      </c>
      <c r="C6" s="5">
        <v>4820</v>
      </c>
      <c r="D6" s="5">
        <v>4820</v>
      </c>
      <c r="E6" s="5">
        <v>4820</v>
      </c>
      <c r="F6" s="5">
        <v>4820</v>
      </c>
      <c r="G6" s="5">
        <v>3370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19806</v>
      </c>
      <c r="F9" s="17">
        <v>17471</v>
      </c>
      <c r="G9" s="17">
        <v>14621</v>
      </c>
      <c r="H9" s="17">
        <v>7911</v>
      </c>
      <c r="I9" s="17">
        <v>7911</v>
      </c>
      <c r="J9" s="17">
        <v>7191</v>
      </c>
      <c r="K9" s="17">
        <v>7191</v>
      </c>
      <c r="L9" s="17">
        <v>7191</v>
      </c>
      <c r="M9" s="17">
        <v>6471</v>
      </c>
      <c r="N9" s="17">
        <v>5031</v>
      </c>
      <c r="O9" s="17">
        <v>5031</v>
      </c>
      <c r="P9" s="17">
        <v>5031</v>
      </c>
      <c r="Q9" s="17">
        <v>4346</v>
      </c>
      <c r="R9" s="17">
        <v>4346</v>
      </c>
      <c r="S9" s="17">
        <v>3896</v>
      </c>
      <c r="T9" s="17">
        <v>3896</v>
      </c>
      <c r="U9" s="17">
        <v>3896</v>
      </c>
      <c r="V9" s="17">
        <v>3896</v>
      </c>
      <c r="W9" s="17">
        <v>3896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4005</v>
      </c>
      <c r="G13" s="5">
        <v>4005</v>
      </c>
      <c r="H13" s="5">
        <v>6645</v>
      </c>
      <c r="I13" s="5">
        <v>6645</v>
      </c>
      <c r="J13" s="5">
        <v>7365</v>
      </c>
      <c r="K13" s="5">
        <v>7365</v>
      </c>
      <c r="L13" s="5">
        <v>7365</v>
      </c>
      <c r="M13" s="5">
        <v>8085</v>
      </c>
      <c r="N13" s="5">
        <v>9525</v>
      </c>
      <c r="O13" s="5">
        <v>9525</v>
      </c>
      <c r="P13" s="5">
        <v>9525</v>
      </c>
      <c r="Q13" s="5">
        <v>10210</v>
      </c>
      <c r="R13" s="5">
        <v>10210</v>
      </c>
      <c r="S13" s="5">
        <v>10210</v>
      </c>
      <c r="T13" s="5">
        <v>10210</v>
      </c>
      <c r="U13" s="5">
        <v>10210</v>
      </c>
      <c r="V13" s="5">
        <v>10210</v>
      </c>
      <c r="W13" s="5">
        <v>10210</v>
      </c>
    </row>
    <row r="14" spans="1:23">
      <c r="A14" s="6" t="s">
        <v>145</v>
      </c>
      <c r="B14" s="6" t="s">
        <v>113</v>
      </c>
      <c r="C14" s="5">
        <v>0</v>
      </c>
      <c r="D14" s="5">
        <v>0</v>
      </c>
      <c r="E14" s="5">
        <v>1400</v>
      </c>
      <c r="F14" s="5">
        <v>1680</v>
      </c>
      <c r="G14" s="5">
        <v>3080</v>
      </c>
      <c r="H14" s="5">
        <v>3780</v>
      </c>
      <c r="I14" s="5">
        <v>3780</v>
      </c>
      <c r="J14" s="5">
        <v>3780</v>
      </c>
      <c r="K14" s="5">
        <v>3780</v>
      </c>
      <c r="L14" s="5">
        <v>3780</v>
      </c>
      <c r="M14" s="5">
        <v>3780</v>
      </c>
      <c r="N14" s="5">
        <v>3780</v>
      </c>
      <c r="O14" s="5">
        <v>3780</v>
      </c>
      <c r="P14" s="5">
        <v>3780</v>
      </c>
      <c r="Q14" s="5">
        <v>3780</v>
      </c>
      <c r="R14" s="5">
        <v>3780</v>
      </c>
      <c r="S14" s="5">
        <v>4230</v>
      </c>
      <c r="T14" s="5">
        <v>4230</v>
      </c>
      <c r="U14" s="5">
        <v>4230</v>
      </c>
      <c r="V14" s="5">
        <v>4230</v>
      </c>
      <c r="W14" s="5">
        <v>4230</v>
      </c>
    </row>
    <row r="15" spans="1:23">
      <c r="A15" s="6" t="s">
        <v>146</v>
      </c>
      <c r="B15" s="6" t="s">
        <v>114</v>
      </c>
      <c r="C15" s="5">
        <v>0</v>
      </c>
      <c r="D15" s="5">
        <v>0</v>
      </c>
      <c r="E15" s="5">
        <v>0</v>
      </c>
      <c r="F15" s="5">
        <v>0</v>
      </c>
      <c r="G15" s="5">
        <v>1450</v>
      </c>
      <c r="H15" s="5">
        <v>4820</v>
      </c>
      <c r="I15" s="5">
        <v>4820</v>
      </c>
      <c r="J15" s="5">
        <v>4820</v>
      </c>
      <c r="K15" s="5">
        <v>4820</v>
      </c>
      <c r="L15" s="5">
        <v>4820</v>
      </c>
      <c r="M15" s="5">
        <v>4820</v>
      </c>
      <c r="N15" s="5">
        <v>4820</v>
      </c>
      <c r="O15" s="5">
        <v>4820</v>
      </c>
      <c r="P15" s="5">
        <v>4820</v>
      </c>
      <c r="Q15" s="5">
        <v>4820</v>
      </c>
      <c r="R15" s="5">
        <v>4820</v>
      </c>
      <c r="S15" s="5">
        <v>4820</v>
      </c>
      <c r="T15" s="5">
        <v>4820</v>
      </c>
      <c r="U15" s="5">
        <v>4820</v>
      </c>
      <c r="V15" s="5">
        <v>4820</v>
      </c>
      <c r="W15" s="5">
        <v>4820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3350</v>
      </c>
      <c r="F18" s="17">
        <v>5685</v>
      </c>
      <c r="G18" s="17">
        <v>8535</v>
      </c>
      <c r="H18" s="17">
        <v>15245</v>
      </c>
      <c r="I18" s="17">
        <v>15245</v>
      </c>
      <c r="J18" s="17">
        <v>15965</v>
      </c>
      <c r="K18" s="17">
        <v>15965</v>
      </c>
      <c r="L18" s="17">
        <v>15965</v>
      </c>
      <c r="M18" s="17">
        <v>16685</v>
      </c>
      <c r="N18" s="17">
        <v>18125</v>
      </c>
      <c r="O18" s="17">
        <v>18125</v>
      </c>
      <c r="P18" s="17">
        <v>18125</v>
      </c>
      <c r="Q18" s="17">
        <v>18810</v>
      </c>
      <c r="R18" s="17">
        <v>18810</v>
      </c>
      <c r="S18" s="17">
        <v>19260</v>
      </c>
      <c r="T18" s="17">
        <v>19260</v>
      </c>
      <c r="U18" s="17">
        <v>19260</v>
      </c>
      <c r="V18" s="17">
        <v>19260</v>
      </c>
      <c r="W18" s="17">
        <v>19260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7540</v>
      </c>
      <c r="F4" s="5">
        <v>7540</v>
      </c>
      <c r="G4" s="5">
        <v>6220</v>
      </c>
      <c r="H4" s="5">
        <v>6220</v>
      </c>
      <c r="I4" s="5">
        <v>6220</v>
      </c>
      <c r="J4" s="5">
        <v>6220</v>
      </c>
      <c r="K4" s="5">
        <v>6220</v>
      </c>
      <c r="L4" s="5">
        <v>5500</v>
      </c>
      <c r="M4" s="5">
        <v>3460</v>
      </c>
      <c r="N4" s="5">
        <v>2740</v>
      </c>
      <c r="O4" s="5">
        <v>2740</v>
      </c>
      <c r="P4" s="5">
        <v>2740</v>
      </c>
      <c r="Q4" s="5">
        <v>0</v>
      </c>
      <c r="R4" s="5">
        <v>0</v>
      </c>
      <c r="S4" s="5">
        <v>0</v>
      </c>
      <c r="T4" s="5">
        <v>0</v>
      </c>
      <c r="U4" s="5">
        <v>0</v>
      </c>
      <c r="V4" s="5">
        <v>0</v>
      </c>
      <c r="W4" s="5">
        <v>0</v>
      </c>
    </row>
    <row r="5" spans="1:23">
      <c r="A5" s="6" t="s">
        <v>145</v>
      </c>
      <c r="B5" s="6" t="s">
        <v>113</v>
      </c>
      <c r="C5" s="5">
        <v>8126</v>
      </c>
      <c r="D5" s="5">
        <v>8126</v>
      </c>
      <c r="E5" s="5">
        <v>7846</v>
      </c>
      <c r="F5" s="5">
        <v>7286</v>
      </c>
      <c r="G5" s="5">
        <v>5886</v>
      </c>
      <c r="H5" s="5">
        <v>5436</v>
      </c>
      <c r="I5" s="5">
        <v>5436</v>
      </c>
      <c r="J5" s="5">
        <v>4736</v>
      </c>
      <c r="K5" s="5">
        <v>4736</v>
      </c>
      <c r="L5" s="5">
        <v>4316</v>
      </c>
      <c r="M5" s="5">
        <v>4316</v>
      </c>
      <c r="N5" s="5">
        <v>2856</v>
      </c>
      <c r="O5" s="5">
        <v>2856</v>
      </c>
      <c r="P5" s="5">
        <v>2856</v>
      </c>
      <c r="Q5" s="5">
        <v>2016</v>
      </c>
      <c r="R5" s="5">
        <v>2016</v>
      </c>
      <c r="S5" s="5">
        <v>2016</v>
      </c>
      <c r="T5" s="5">
        <v>2016</v>
      </c>
      <c r="U5" s="5">
        <v>2016</v>
      </c>
      <c r="V5" s="5">
        <v>2016</v>
      </c>
      <c r="W5" s="5">
        <v>1272</v>
      </c>
    </row>
    <row r="6" spans="1:23">
      <c r="A6" s="6" t="s">
        <v>146</v>
      </c>
      <c r="B6" s="6" t="s">
        <v>114</v>
      </c>
      <c r="C6" s="5">
        <v>4820</v>
      </c>
      <c r="D6" s="5">
        <v>4820</v>
      </c>
      <c r="E6" s="5">
        <v>4820</v>
      </c>
      <c r="F6" s="5">
        <v>4820</v>
      </c>
      <c r="G6" s="5">
        <v>4120</v>
      </c>
      <c r="H6" s="5">
        <v>3030</v>
      </c>
      <c r="I6" s="5">
        <v>1910</v>
      </c>
      <c r="J6" s="5">
        <v>1535</v>
      </c>
      <c r="K6" s="5">
        <v>1160</v>
      </c>
      <c r="L6" s="5">
        <v>1160</v>
      </c>
      <c r="M6" s="5">
        <v>1160</v>
      </c>
      <c r="N6" s="5">
        <v>1160</v>
      </c>
      <c r="O6" s="5">
        <v>1160</v>
      </c>
      <c r="P6" s="5">
        <v>1160</v>
      </c>
      <c r="Q6" s="5">
        <v>1160</v>
      </c>
      <c r="R6" s="5">
        <v>0</v>
      </c>
      <c r="S6" s="5">
        <v>0</v>
      </c>
      <c r="T6" s="5">
        <v>0</v>
      </c>
      <c r="U6" s="5">
        <v>0</v>
      </c>
      <c r="V6" s="5">
        <v>0</v>
      </c>
      <c r="W6" s="5">
        <v>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20206</v>
      </c>
      <c r="F9" s="17">
        <v>19646</v>
      </c>
      <c r="G9" s="17">
        <v>16226</v>
      </c>
      <c r="H9" s="17">
        <v>14686</v>
      </c>
      <c r="I9" s="17">
        <v>13566</v>
      </c>
      <c r="J9" s="17">
        <v>12491</v>
      </c>
      <c r="K9" s="17">
        <v>12116</v>
      </c>
      <c r="L9" s="17">
        <v>10976</v>
      </c>
      <c r="M9" s="17">
        <v>8936</v>
      </c>
      <c r="N9" s="17">
        <v>6756</v>
      </c>
      <c r="O9" s="17">
        <v>6756</v>
      </c>
      <c r="P9" s="17">
        <v>6756</v>
      </c>
      <c r="Q9" s="17">
        <v>3176</v>
      </c>
      <c r="R9" s="17">
        <v>2016</v>
      </c>
      <c r="S9" s="17">
        <v>2016</v>
      </c>
      <c r="T9" s="17">
        <v>2016</v>
      </c>
      <c r="U9" s="17">
        <v>2016</v>
      </c>
      <c r="V9" s="17">
        <v>2016</v>
      </c>
      <c r="W9" s="17">
        <v>1272</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2670</v>
      </c>
      <c r="F13" s="5">
        <v>2670</v>
      </c>
      <c r="G13" s="5">
        <v>3990</v>
      </c>
      <c r="H13" s="5">
        <v>3990</v>
      </c>
      <c r="I13" s="5">
        <v>3990</v>
      </c>
      <c r="J13" s="5">
        <v>3990</v>
      </c>
      <c r="K13" s="5">
        <v>3990</v>
      </c>
      <c r="L13" s="5">
        <v>4710</v>
      </c>
      <c r="M13" s="5">
        <v>6750</v>
      </c>
      <c r="N13" s="5">
        <v>7470</v>
      </c>
      <c r="O13" s="5">
        <v>7470</v>
      </c>
      <c r="P13" s="5">
        <v>7470</v>
      </c>
      <c r="Q13" s="5">
        <v>10210</v>
      </c>
      <c r="R13" s="5">
        <v>10210</v>
      </c>
      <c r="S13" s="5">
        <v>10210</v>
      </c>
      <c r="T13" s="5">
        <v>10210</v>
      </c>
      <c r="U13" s="5">
        <v>10210</v>
      </c>
      <c r="V13" s="5">
        <v>10210</v>
      </c>
      <c r="W13" s="5">
        <v>10210</v>
      </c>
    </row>
    <row r="14" spans="1:23">
      <c r="A14" s="6" t="s">
        <v>145</v>
      </c>
      <c r="B14" s="6" t="s">
        <v>113</v>
      </c>
      <c r="C14" s="5">
        <v>0</v>
      </c>
      <c r="D14" s="5">
        <v>0</v>
      </c>
      <c r="E14" s="5">
        <v>280</v>
      </c>
      <c r="F14" s="5">
        <v>840</v>
      </c>
      <c r="G14" s="5">
        <v>2240</v>
      </c>
      <c r="H14" s="5">
        <v>2690</v>
      </c>
      <c r="I14" s="5">
        <v>2690</v>
      </c>
      <c r="J14" s="5">
        <v>3390</v>
      </c>
      <c r="K14" s="5">
        <v>3390</v>
      </c>
      <c r="L14" s="5">
        <v>3810</v>
      </c>
      <c r="M14" s="5">
        <v>3810</v>
      </c>
      <c r="N14" s="5">
        <v>5270</v>
      </c>
      <c r="O14" s="5">
        <v>5270</v>
      </c>
      <c r="P14" s="5">
        <v>5270</v>
      </c>
      <c r="Q14" s="5">
        <v>6110</v>
      </c>
      <c r="R14" s="5">
        <v>6110</v>
      </c>
      <c r="S14" s="5">
        <v>6110</v>
      </c>
      <c r="T14" s="5">
        <v>6110</v>
      </c>
      <c r="U14" s="5">
        <v>6110</v>
      </c>
      <c r="V14" s="5">
        <v>6110</v>
      </c>
      <c r="W14" s="5">
        <v>6854</v>
      </c>
    </row>
    <row r="15" spans="1:23">
      <c r="A15" s="6" t="s">
        <v>146</v>
      </c>
      <c r="B15" s="6" t="s">
        <v>114</v>
      </c>
      <c r="C15" s="5">
        <v>0</v>
      </c>
      <c r="D15" s="5">
        <v>0</v>
      </c>
      <c r="E15" s="5">
        <v>0</v>
      </c>
      <c r="F15" s="5">
        <v>0</v>
      </c>
      <c r="G15" s="5">
        <v>700</v>
      </c>
      <c r="H15" s="5">
        <v>1790</v>
      </c>
      <c r="I15" s="5">
        <v>2910</v>
      </c>
      <c r="J15" s="5">
        <v>3285</v>
      </c>
      <c r="K15" s="5">
        <v>3660</v>
      </c>
      <c r="L15" s="5">
        <v>3660</v>
      </c>
      <c r="M15" s="5">
        <v>3660</v>
      </c>
      <c r="N15" s="5">
        <v>3660</v>
      </c>
      <c r="O15" s="5">
        <v>3660</v>
      </c>
      <c r="P15" s="5">
        <v>3660</v>
      </c>
      <c r="Q15" s="5">
        <v>3660</v>
      </c>
      <c r="R15" s="5">
        <v>4820</v>
      </c>
      <c r="S15" s="5">
        <v>4820</v>
      </c>
      <c r="T15" s="5">
        <v>4820</v>
      </c>
      <c r="U15" s="5">
        <v>4820</v>
      </c>
      <c r="V15" s="5">
        <v>4820</v>
      </c>
      <c r="W15" s="5">
        <v>4820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2950</v>
      </c>
      <c r="F18" s="17">
        <v>3510</v>
      </c>
      <c r="G18" s="17">
        <v>6930</v>
      </c>
      <c r="H18" s="17">
        <v>8470</v>
      </c>
      <c r="I18" s="17">
        <v>9590</v>
      </c>
      <c r="J18" s="17">
        <v>10665</v>
      </c>
      <c r="K18" s="17">
        <v>11040</v>
      </c>
      <c r="L18" s="17">
        <v>12180</v>
      </c>
      <c r="M18" s="17">
        <v>14220</v>
      </c>
      <c r="N18" s="17">
        <v>16400</v>
      </c>
      <c r="O18" s="17">
        <v>16400</v>
      </c>
      <c r="P18" s="17">
        <v>16400</v>
      </c>
      <c r="Q18" s="17">
        <v>19980</v>
      </c>
      <c r="R18" s="17">
        <v>21140</v>
      </c>
      <c r="S18" s="17">
        <v>21140</v>
      </c>
      <c r="T18" s="17">
        <v>21140</v>
      </c>
      <c r="U18" s="17">
        <v>21140</v>
      </c>
      <c r="V18" s="17">
        <v>21140</v>
      </c>
      <c r="W18" s="17">
        <v>21884</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82078.165614626778</v>
      </c>
      <c r="D4" s="5">
        <v>79816.639265333302</v>
      </c>
      <c r="E4" s="5">
        <v>73629.252001975459</v>
      </c>
      <c r="F4" s="5">
        <v>59415.489855535125</v>
      </c>
      <c r="G4" s="5">
        <v>56828.00591254828</v>
      </c>
      <c r="H4" s="5">
        <v>46215.041879582262</v>
      </c>
      <c r="I4" s="5">
        <v>50024.883607503405</v>
      </c>
      <c r="J4" s="5">
        <v>22431.686035799001</v>
      </c>
      <c r="K4" s="5">
        <v>21994.730710319542</v>
      </c>
      <c r="L4" s="5">
        <v>21640.575718891363</v>
      </c>
      <c r="M4" s="5">
        <v>20088.855129120417</v>
      </c>
      <c r="N4" s="5">
        <v>16896.298448146612</v>
      </c>
      <c r="O4" s="5">
        <v>16449.297153209489</v>
      </c>
      <c r="P4" s="5">
        <v>16281.770476463753</v>
      </c>
      <c r="Q4" s="5">
        <v>14342.134974296903</v>
      </c>
      <c r="R4" s="5">
        <v>14173.962863933142</v>
      </c>
      <c r="S4" s="5">
        <v>13186.180347653768</v>
      </c>
      <c r="T4" s="5">
        <v>13046.263713693039</v>
      </c>
      <c r="U4" s="5">
        <v>12927.009878751553</v>
      </c>
      <c r="V4" s="5">
        <v>12972.162324938199</v>
      </c>
      <c r="W4" s="5">
        <v>12961.170278344436</v>
      </c>
      <c r="AA4" s="83"/>
    </row>
    <row r="5" spans="1:27">
      <c r="A5" s="6" t="s">
        <v>77</v>
      </c>
      <c r="B5" s="6" t="s">
        <v>114</v>
      </c>
      <c r="C5" s="5">
        <v>24691.928935626162</v>
      </c>
      <c r="D5" s="5">
        <v>25118.097251648069</v>
      </c>
      <c r="E5" s="5">
        <v>25763.042038796182</v>
      </c>
      <c r="F5" s="5">
        <v>24344.820200281083</v>
      </c>
      <c r="G5" s="5">
        <v>17430.069439182684</v>
      </c>
      <c r="H5" s="5">
        <v>0</v>
      </c>
      <c r="I5" s="5">
        <v>0</v>
      </c>
      <c r="J5" s="5">
        <v>0</v>
      </c>
      <c r="K5" s="5">
        <v>0</v>
      </c>
      <c r="L5" s="5">
        <v>0</v>
      </c>
      <c r="M5" s="5">
        <v>0</v>
      </c>
      <c r="N5" s="5">
        <v>0</v>
      </c>
      <c r="O5" s="5">
        <v>0</v>
      </c>
      <c r="P5" s="5">
        <v>0</v>
      </c>
      <c r="Q5" s="5">
        <v>0</v>
      </c>
      <c r="R5" s="5">
        <v>0</v>
      </c>
      <c r="S5" s="5">
        <v>0</v>
      </c>
      <c r="T5" s="5">
        <v>0</v>
      </c>
      <c r="U5" s="5">
        <v>0</v>
      </c>
      <c r="V5" s="5">
        <v>0</v>
      </c>
      <c r="W5" s="5">
        <v>0</v>
      </c>
      <c r="AA5" s="83"/>
    </row>
    <row r="6" spans="1:27">
      <c r="A6" s="6" t="s">
        <v>77</v>
      </c>
      <c r="B6" s="6" t="s">
        <v>115</v>
      </c>
      <c r="C6" s="5">
        <v>3105.7679730483151</v>
      </c>
      <c r="D6" s="5">
        <v>3103.9308805624632</v>
      </c>
      <c r="E6" s="5">
        <v>2960.9775670386457</v>
      </c>
      <c r="F6" s="5">
        <v>2906.7383011279207</v>
      </c>
      <c r="G6" s="5">
        <v>3155.9823174668445</v>
      </c>
      <c r="H6" s="5">
        <v>6951.8049565702586</v>
      </c>
      <c r="I6" s="5">
        <v>9740.2235250987978</v>
      </c>
      <c r="J6" s="5">
        <v>13482.538978669116</v>
      </c>
      <c r="K6" s="5">
        <v>13681.12134813903</v>
      </c>
      <c r="L6" s="5">
        <v>14105.241280218605</v>
      </c>
      <c r="M6" s="5">
        <v>13670.6359175613</v>
      </c>
      <c r="N6" s="5">
        <v>14127.568445993958</v>
      </c>
      <c r="O6" s="5">
        <v>14348.870196615168</v>
      </c>
      <c r="P6" s="5">
        <v>14445.052263776997</v>
      </c>
      <c r="Q6" s="5">
        <v>13162.304416711422</v>
      </c>
      <c r="R6" s="5">
        <v>13188.609952317251</v>
      </c>
      <c r="S6" s="5">
        <v>13355.19903031351</v>
      </c>
      <c r="T6" s="5">
        <v>12673.353477116052</v>
      </c>
      <c r="U6" s="5">
        <v>11331.139779117988</v>
      </c>
      <c r="V6" s="5">
        <v>11325.056214738805</v>
      </c>
      <c r="W6" s="5">
        <v>11343.771097026409</v>
      </c>
      <c r="AA6" s="83"/>
    </row>
    <row r="7" spans="1:27">
      <c r="A7" s="6" t="s">
        <v>77</v>
      </c>
      <c r="B7" s="6" t="s">
        <v>116</v>
      </c>
      <c r="C7" s="5">
        <v>89.181579575949897</v>
      </c>
      <c r="D7" s="5">
        <v>65.537867258468012</v>
      </c>
      <c r="E7" s="5">
        <v>92.230786292236161</v>
      </c>
      <c r="F7" s="5">
        <v>152.42923972953787</v>
      </c>
      <c r="G7" s="5">
        <v>228.80632733263235</v>
      </c>
      <c r="H7" s="5">
        <v>1022.5786914014604</v>
      </c>
      <c r="I7" s="5">
        <v>2458.7794965958983</v>
      </c>
      <c r="J7" s="5">
        <v>14003.762620332629</v>
      </c>
      <c r="K7" s="5">
        <v>16137.472504974829</v>
      </c>
      <c r="L7" s="5">
        <v>18538.108477452683</v>
      </c>
      <c r="M7" s="5">
        <v>20034.90448763717</v>
      </c>
      <c r="N7" s="5">
        <v>24089.620730382914</v>
      </c>
      <c r="O7" s="5">
        <v>26293.099836806461</v>
      </c>
      <c r="P7" s="5">
        <v>26525.355414555437</v>
      </c>
      <c r="Q7" s="5">
        <v>24802.293110936775</v>
      </c>
      <c r="R7" s="5">
        <v>23997.264822830191</v>
      </c>
      <c r="S7" s="5">
        <v>33363.727895352327</v>
      </c>
      <c r="T7" s="5">
        <v>30514.779129482537</v>
      </c>
      <c r="U7" s="5">
        <v>34584.188587973513</v>
      </c>
      <c r="V7" s="5">
        <v>37368.298008383055</v>
      </c>
      <c r="W7" s="5">
        <v>36722.583130770123</v>
      </c>
      <c r="AA7" s="83"/>
    </row>
    <row r="8" spans="1:27">
      <c r="A8" s="6" t="s">
        <v>77</v>
      </c>
      <c r="B8" s="6" t="s">
        <v>117</v>
      </c>
      <c r="C8" s="5">
        <v>15926.336943168921</v>
      </c>
      <c r="D8" s="5">
        <v>13633.333570978637</v>
      </c>
      <c r="E8" s="5">
        <v>13210.265996593029</v>
      </c>
      <c r="F8" s="5">
        <v>15963.266491706168</v>
      </c>
      <c r="G8" s="5">
        <v>13834.35138197714</v>
      </c>
      <c r="H8" s="5">
        <v>13889.25056499625</v>
      </c>
      <c r="I8" s="5">
        <v>9861.1376969959947</v>
      </c>
      <c r="J8" s="5">
        <v>14146.42015898789</v>
      </c>
      <c r="K8" s="5">
        <v>13366.168471185018</v>
      </c>
      <c r="L8" s="5">
        <v>11257.840012880655</v>
      </c>
      <c r="M8" s="5">
        <v>11274.898639374394</v>
      </c>
      <c r="N8" s="5">
        <v>10797.029786061847</v>
      </c>
      <c r="O8" s="5">
        <v>11371.048302259023</v>
      </c>
      <c r="P8" s="5">
        <v>12285.296631876272</v>
      </c>
      <c r="Q8" s="5">
        <v>10061.30388330624</v>
      </c>
      <c r="R8" s="5">
        <v>11443.662921358085</v>
      </c>
      <c r="S8" s="5">
        <v>8587.3183840231177</v>
      </c>
      <c r="T8" s="5">
        <v>13621.152106117823</v>
      </c>
      <c r="U8" s="5">
        <v>12943.163590844269</v>
      </c>
      <c r="V8" s="5">
        <v>11133.866358701462</v>
      </c>
      <c r="W8" s="5">
        <v>10966.89753698467</v>
      </c>
      <c r="AA8" s="83"/>
    </row>
    <row r="9" spans="1:27">
      <c r="A9" s="6" t="s">
        <v>77</v>
      </c>
      <c r="B9" s="6" t="s">
        <v>118</v>
      </c>
      <c r="C9" s="5">
        <v>510.25144278726066</v>
      </c>
      <c r="D9" s="5">
        <v>768.26930378462873</v>
      </c>
      <c r="E9" s="5">
        <v>883.6982838057038</v>
      </c>
      <c r="F9" s="5">
        <v>1830.0672364602781</v>
      </c>
      <c r="G9" s="5">
        <v>3874.1772022103755</v>
      </c>
      <c r="H9" s="5">
        <v>10340.727551237649</v>
      </c>
      <c r="I9" s="5">
        <v>11529.516466342973</v>
      </c>
      <c r="J9" s="5">
        <v>11901.739077326596</v>
      </c>
      <c r="K9" s="5">
        <v>11701.967323652754</v>
      </c>
      <c r="L9" s="5">
        <v>12158.810348298994</v>
      </c>
      <c r="M9" s="5">
        <v>11195.511239206278</v>
      </c>
      <c r="N9" s="5">
        <v>11095.582413547163</v>
      </c>
      <c r="O9" s="5">
        <v>10359.863323583249</v>
      </c>
      <c r="P9" s="5">
        <v>10272.180717058751</v>
      </c>
      <c r="Q9" s="5">
        <v>10915.640487796954</v>
      </c>
      <c r="R9" s="5">
        <v>11142.269087058083</v>
      </c>
      <c r="S9" s="5">
        <v>10814.251167401542</v>
      </c>
      <c r="T9" s="5">
        <v>10315.228832397434</v>
      </c>
      <c r="U9" s="5">
        <v>9542.6697642911786</v>
      </c>
      <c r="V9" s="5">
        <v>9547.0329995961238</v>
      </c>
      <c r="W9" s="5">
        <v>8977.0366031538015</v>
      </c>
      <c r="AA9" s="83"/>
    </row>
    <row r="10" spans="1:27">
      <c r="A10" s="6" t="s">
        <v>77</v>
      </c>
      <c r="B10" s="6" t="s">
        <v>119</v>
      </c>
      <c r="C10" s="5">
        <v>367.96499929447253</v>
      </c>
      <c r="D10" s="5">
        <v>637.20719996150797</v>
      </c>
      <c r="E10" s="5">
        <v>810.55494025175358</v>
      </c>
      <c r="F10" s="5">
        <v>1092.5122604028797</v>
      </c>
      <c r="G10" s="5">
        <v>1246.5346655013593</v>
      </c>
      <c r="H10" s="5">
        <v>1315.7583764612341</v>
      </c>
      <c r="I10" s="5">
        <v>1442.2904551264421</v>
      </c>
      <c r="J10" s="5">
        <v>1576.8920035450944</v>
      </c>
      <c r="K10" s="5">
        <v>1723.4671161060137</v>
      </c>
      <c r="L10" s="5">
        <v>1882.8575393361848</v>
      </c>
      <c r="M10" s="5">
        <v>2043.74689499961</v>
      </c>
      <c r="N10" s="5">
        <v>2194.0580579286911</v>
      </c>
      <c r="O10" s="5">
        <v>2342.1717164216352</v>
      </c>
      <c r="P10" s="5">
        <v>2506.9773300826068</v>
      </c>
      <c r="Q10" s="5">
        <v>2680.3313852507854</v>
      </c>
      <c r="R10" s="5">
        <v>2925.0384901139851</v>
      </c>
      <c r="S10" s="5">
        <v>3165.2927111288682</v>
      </c>
      <c r="T10" s="5">
        <v>3408.0196901972131</v>
      </c>
      <c r="U10" s="5">
        <v>3651.243513453117</v>
      </c>
      <c r="V10" s="5">
        <v>3935.9847176462777</v>
      </c>
      <c r="W10" s="5">
        <v>4226.0740891959467</v>
      </c>
      <c r="AA10" s="83"/>
    </row>
    <row r="11" spans="1:27">
      <c r="A11" s="6" t="s">
        <v>77</v>
      </c>
      <c r="B11" s="6" t="s">
        <v>120</v>
      </c>
      <c r="C11" s="5">
        <v>47133.821205490618</v>
      </c>
      <c r="D11" s="5">
        <v>47466.208281970728</v>
      </c>
      <c r="E11" s="5">
        <v>50347.342488779497</v>
      </c>
      <c r="F11" s="5">
        <v>61330.540745578503</v>
      </c>
      <c r="G11" s="5">
        <v>67154.440551736305</v>
      </c>
      <c r="H11" s="5">
        <v>82269.458390689528</v>
      </c>
      <c r="I11" s="5">
        <v>79746.149316684168</v>
      </c>
      <c r="J11" s="5">
        <v>90515.990827533853</v>
      </c>
      <c r="K11" s="5">
        <v>88977.675378279688</v>
      </c>
      <c r="L11" s="5">
        <v>89215.398567402779</v>
      </c>
      <c r="M11" s="5">
        <v>90305.925028402387</v>
      </c>
      <c r="N11" s="5">
        <v>90169.293833601841</v>
      </c>
      <c r="O11" s="5">
        <v>90460.967765181864</v>
      </c>
      <c r="P11" s="5">
        <v>91814.587830462027</v>
      </c>
      <c r="Q11" s="5">
        <v>99428.839820689231</v>
      </c>
      <c r="R11" s="5">
        <v>100305.52439820372</v>
      </c>
      <c r="S11" s="5">
        <v>95995.957238271512</v>
      </c>
      <c r="T11" s="5">
        <v>99969.816774387815</v>
      </c>
      <c r="U11" s="5">
        <v>98352.801805074967</v>
      </c>
      <c r="V11" s="5">
        <v>97685.584630271522</v>
      </c>
      <c r="W11" s="5">
        <v>98508.390169785271</v>
      </c>
      <c r="AA11" s="83"/>
    </row>
    <row r="12" spans="1:27">
      <c r="A12" s="6" t="s">
        <v>77</v>
      </c>
      <c r="B12" s="6" t="s">
        <v>121</v>
      </c>
      <c r="C12" s="5">
        <v>16263.718028486786</v>
      </c>
      <c r="D12" s="5">
        <v>18232.087351663315</v>
      </c>
      <c r="E12" s="5">
        <v>19634.067720081057</v>
      </c>
      <c r="F12" s="5">
        <v>20094.635393118973</v>
      </c>
      <c r="G12" s="5">
        <v>23672.502121308953</v>
      </c>
      <c r="H12" s="5">
        <v>32708.903600244925</v>
      </c>
      <c r="I12" s="5">
        <v>32990.735621901622</v>
      </c>
      <c r="J12" s="5">
        <v>28974.127655561304</v>
      </c>
      <c r="K12" s="5">
        <v>30195.741137110082</v>
      </c>
      <c r="L12" s="5">
        <v>31166.8677541377</v>
      </c>
      <c r="M12" s="5">
        <v>31657.548135433397</v>
      </c>
      <c r="N12" s="5">
        <v>32794.673043349525</v>
      </c>
      <c r="O12" s="5">
        <v>31824.710401184944</v>
      </c>
      <c r="P12" s="5">
        <v>31478.648108427591</v>
      </c>
      <c r="Q12" s="5">
        <v>32739.158373755221</v>
      </c>
      <c r="R12" s="5">
        <v>32651.926529371096</v>
      </c>
      <c r="S12" s="5">
        <v>32891.809368061469</v>
      </c>
      <c r="T12" s="5">
        <v>29119.365531946183</v>
      </c>
      <c r="U12" s="5">
        <v>30335.506311725483</v>
      </c>
      <c r="V12" s="5">
        <v>31130.788648376853</v>
      </c>
      <c r="W12" s="5">
        <v>31674.460364308488</v>
      </c>
      <c r="AA12" s="83"/>
    </row>
    <row r="13" spans="1:27">
      <c r="A13" s="6" t="s">
        <v>77</v>
      </c>
      <c r="B13" s="6" t="s">
        <v>122</v>
      </c>
      <c r="C13" s="5">
        <v>19217.9307570077</v>
      </c>
      <c r="D13" s="5">
        <v>22211.243212839705</v>
      </c>
      <c r="E13" s="5">
        <v>24559.741693662596</v>
      </c>
      <c r="F13" s="5">
        <v>26894.847995165797</v>
      </c>
      <c r="G13" s="5">
        <v>29063.861192882403</v>
      </c>
      <c r="H13" s="5">
        <v>30379.7964988901</v>
      </c>
      <c r="I13" s="5">
        <v>31542.555121103102</v>
      </c>
      <c r="J13" s="5">
        <v>32988.463512986702</v>
      </c>
      <c r="K13" s="5">
        <v>34391.303306402995</v>
      </c>
      <c r="L13" s="5">
        <v>35515.874579645308</v>
      </c>
      <c r="M13" s="5">
        <v>37114.3041490221</v>
      </c>
      <c r="N13" s="5">
        <v>38552.836731256197</v>
      </c>
      <c r="O13" s="5">
        <v>39602.769813724</v>
      </c>
      <c r="P13" s="5">
        <v>40785.9312953509</v>
      </c>
      <c r="Q13" s="5">
        <v>42870.2804853251</v>
      </c>
      <c r="R13" s="5">
        <v>45039.5105854418</v>
      </c>
      <c r="S13" s="5">
        <v>46399.647564074905</v>
      </c>
      <c r="T13" s="5">
        <v>47544.181745607893</v>
      </c>
      <c r="U13" s="5">
        <v>48548.6790973182</v>
      </c>
      <c r="V13" s="5">
        <v>49939.749247395303</v>
      </c>
      <c r="W13" s="5">
        <v>51948.958373442096</v>
      </c>
      <c r="AA13" s="83"/>
    </row>
    <row r="14" spans="1:27">
      <c r="A14" s="97" t="s">
        <v>150</v>
      </c>
      <c r="B14" s="97"/>
      <c r="C14" s="17">
        <v>208506.85103703124</v>
      </c>
      <c r="D14" s="17">
        <v>209647.07768225466</v>
      </c>
      <c r="E14" s="17">
        <v>210196.92029321866</v>
      </c>
      <c r="F14" s="17">
        <v>211102.76822224309</v>
      </c>
      <c r="G14" s="17">
        <v>211368.01924443524</v>
      </c>
      <c r="H14" s="17">
        <v>213436.83458237478</v>
      </c>
      <c r="I14" s="17">
        <v>216364.46438588298</v>
      </c>
      <c r="J14" s="17">
        <v>216542.98978987048</v>
      </c>
      <c r="K14" s="17">
        <v>218744.21285641118</v>
      </c>
      <c r="L14" s="17">
        <v>221439.9063906291</v>
      </c>
      <c r="M14" s="17">
        <v>224147.07148655117</v>
      </c>
      <c r="N14" s="17">
        <v>227427.32101879289</v>
      </c>
      <c r="O14" s="17">
        <v>230350.76346898096</v>
      </c>
      <c r="P14" s="17">
        <v>233616.64202091296</v>
      </c>
      <c r="Q14" s="17">
        <v>237406.31506502087</v>
      </c>
      <c r="R14" s="17">
        <v>240800.46207345527</v>
      </c>
      <c r="S14" s="17">
        <v>243779.83982775063</v>
      </c>
      <c r="T14" s="17">
        <v>246488.91247835135</v>
      </c>
      <c r="U14" s="17">
        <v>249022.48905080598</v>
      </c>
      <c r="V14" s="17">
        <v>251555.50543280516</v>
      </c>
      <c r="W14" s="17">
        <v>254126.2309506615</v>
      </c>
      <c r="AA14" s="83"/>
    </row>
    <row r="15" spans="1:27">
      <c r="A15" s="6" t="s">
        <v>77</v>
      </c>
      <c r="B15" s="6" t="s">
        <v>124</v>
      </c>
      <c r="C15" s="5">
        <v>0</v>
      </c>
      <c r="D15" s="5">
        <v>0</v>
      </c>
      <c r="E15" s="5">
        <v>0</v>
      </c>
      <c r="F15" s="5">
        <v>1.2937965814170926</v>
      </c>
      <c r="G15" s="5">
        <v>0</v>
      </c>
      <c r="H15" s="5">
        <v>1.4814079375555003</v>
      </c>
      <c r="I15" s="5">
        <v>1.70640692754</v>
      </c>
      <c r="J15" s="5">
        <v>1.8404248237262175</v>
      </c>
      <c r="K15" s="5">
        <v>2.0620719659709805</v>
      </c>
      <c r="L15" s="5">
        <v>0</v>
      </c>
      <c r="M15" s="5">
        <v>2.8873810030475999</v>
      </c>
      <c r="N15" s="5">
        <v>3.60012063625302</v>
      </c>
      <c r="O15" s="5">
        <v>2.2228658755699997</v>
      </c>
      <c r="P15" s="5">
        <v>2.6092943924881364</v>
      </c>
      <c r="Q15" s="5">
        <v>0</v>
      </c>
      <c r="R15" s="5">
        <v>3.3340730485220407</v>
      </c>
      <c r="S15" s="5">
        <v>0</v>
      </c>
      <c r="T15" s="5">
        <v>3.6857197033368365</v>
      </c>
      <c r="U15" s="5">
        <v>6.1611368131338908</v>
      </c>
      <c r="V15" s="5">
        <v>1.6719771096641631</v>
      </c>
      <c r="W15" s="5">
        <v>3.3090107353528171</v>
      </c>
      <c r="AA15" s="83"/>
    </row>
    <row r="16" spans="1:27">
      <c r="A16" s="97" t="s">
        <v>144</v>
      </c>
      <c r="B16" s="97"/>
      <c r="C16" s="17">
        <v>208506.85103703124</v>
      </c>
      <c r="D16" s="17">
        <v>209647.07768225466</v>
      </c>
      <c r="E16" s="17">
        <v>210196.92029321866</v>
      </c>
      <c r="F16" s="17">
        <v>211104.06201882451</v>
      </c>
      <c r="G16" s="17">
        <v>211368.01924443524</v>
      </c>
      <c r="H16" s="17">
        <v>213438.31599031235</v>
      </c>
      <c r="I16" s="17">
        <v>216366.17079281053</v>
      </c>
      <c r="J16" s="17">
        <v>216544.8302146942</v>
      </c>
      <c r="K16" s="17">
        <v>218746.27492837716</v>
      </c>
      <c r="L16" s="17">
        <v>221439.9063906291</v>
      </c>
      <c r="M16" s="17">
        <v>224149.9588675542</v>
      </c>
      <c r="N16" s="17">
        <v>227430.92113942915</v>
      </c>
      <c r="O16" s="17">
        <v>230352.98633485654</v>
      </c>
      <c r="P16" s="17">
        <v>233619.25131530545</v>
      </c>
      <c r="Q16" s="17">
        <v>237406.31506502087</v>
      </c>
      <c r="R16" s="17">
        <v>240803.7961465038</v>
      </c>
      <c r="S16" s="17">
        <v>243779.83982775063</v>
      </c>
      <c r="T16" s="17">
        <v>246492.59819805468</v>
      </c>
      <c r="U16" s="17">
        <v>249028.65018761912</v>
      </c>
      <c r="V16" s="17">
        <v>251557.17740991482</v>
      </c>
      <c r="W16" s="17">
        <v>254129.53996139686</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45350.032158706781</v>
      </c>
      <c r="D19" s="5">
        <v>44481.444439618477</v>
      </c>
      <c r="E19" s="5">
        <v>41959.864091495729</v>
      </c>
      <c r="F19" s="5">
        <v>28367.128892171764</v>
      </c>
      <c r="G19" s="5">
        <v>29950.572870715063</v>
      </c>
      <c r="H19" s="5">
        <v>20119.324896313603</v>
      </c>
      <c r="I19" s="5">
        <v>22388.092453667494</v>
      </c>
      <c r="J19" s="5">
        <v>6104.9373045732236</v>
      </c>
      <c r="K19" s="5">
        <v>6154.9016287373615</v>
      </c>
      <c r="L19" s="5">
        <v>6093.6334835938951</v>
      </c>
      <c r="M19" s="5">
        <v>4656.6947320530653</v>
      </c>
      <c r="N19" s="5">
        <v>1932.4633280222533</v>
      </c>
      <c r="O19" s="5">
        <v>1899.6886899625765</v>
      </c>
      <c r="P19" s="5">
        <v>1884.5077468018981</v>
      </c>
      <c r="Q19" s="5">
        <v>0</v>
      </c>
      <c r="R19" s="5">
        <v>0</v>
      </c>
      <c r="S19" s="5">
        <v>0</v>
      </c>
      <c r="T19" s="5">
        <v>0</v>
      </c>
      <c r="U19" s="5">
        <v>0</v>
      </c>
      <c r="V19" s="5">
        <v>0</v>
      </c>
      <c r="W19" s="5">
        <v>0</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34.689599999999288</v>
      </c>
      <c r="D21" s="5">
        <v>34.689599999999281</v>
      </c>
      <c r="E21" s="5">
        <v>104.35391999999948</v>
      </c>
      <c r="F21" s="5">
        <v>69.37919999999869</v>
      </c>
      <c r="G21" s="5">
        <v>108.38874054772678</v>
      </c>
      <c r="H21" s="5">
        <v>1361.0092639904462</v>
      </c>
      <c r="I21" s="5">
        <v>1675.9409697929832</v>
      </c>
      <c r="J21" s="5">
        <v>3306.6944104753011</v>
      </c>
      <c r="K21" s="5">
        <v>3361.816649501658</v>
      </c>
      <c r="L21" s="5">
        <v>3362.0218727064666</v>
      </c>
      <c r="M21" s="5">
        <v>3408.563926082521</v>
      </c>
      <c r="N21" s="5">
        <v>3400.38073227721</v>
      </c>
      <c r="O21" s="5">
        <v>3409.863492933217</v>
      </c>
      <c r="P21" s="5">
        <v>3399.7496273815982</v>
      </c>
      <c r="Q21" s="5">
        <v>3356.8845033284174</v>
      </c>
      <c r="R21" s="5">
        <v>3342.5423128404263</v>
      </c>
      <c r="S21" s="5">
        <v>3395.2549941338198</v>
      </c>
      <c r="T21" s="5">
        <v>3388.1928666308877</v>
      </c>
      <c r="U21" s="5">
        <v>3399.869277795648</v>
      </c>
      <c r="V21" s="5">
        <v>3398.2068753163849</v>
      </c>
      <c r="W21" s="5">
        <v>3419.4351758688767</v>
      </c>
    </row>
    <row r="22" spans="1:27">
      <c r="A22" s="6" t="s">
        <v>128</v>
      </c>
      <c r="B22" s="6" t="s">
        <v>116</v>
      </c>
      <c r="C22" s="5">
        <v>10.138447920707556</v>
      </c>
      <c r="D22" s="5">
        <v>1.2356117719864386</v>
      </c>
      <c r="E22" s="5">
        <v>14.288101241804824</v>
      </c>
      <c r="F22" s="5">
        <v>47.675480165417106</v>
      </c>
      <c r="G22" s="5">
        <v>51.050375672664231</v>
      </c>
      <c r="H22" s="5">
        <v>287.80252798794072</v>
      </c>
      <c r="I22" s="5">
        <v>721.1195806701985</v>
      </c>
      <c r="J22" s="5">
        <v>8371.2421309903129</v>
      </c>
      <c r="K22" s="5">
        <v>10028.575203884211</v>
      </c>
      <c r="L22" s="5">
        <v>10851.281821046716</v>
      </c>
      <c r="M22" s="5">
        <v>12607.262931057536</v>
      </c>
      <c r="N22" s="5">
        <v>15180.393177706625</v>
      </c>
      <c r="O22" s="5">
        <v>16124.242001986468</v>
      </c>
      <c r="P22" s="5">
        <v>15572.242760496161</v>
      </c>
      <c r="Q22" s="5">
        <v>14488.831922859217</v>
      </c>
      <c r="R22" s="5">
        <v>14224.60121415207</v>
      </c>
      <c r="S22" s="5">
        <v>18188.704247267688</v>
      </c>
      <c r="T22" s="5">
        <v>14968.158674088987</v>
      </c>
      <c r="U22" s="5">
        <v>17690.263723507007</v>
      </c>
      <c r="V22" s="5">
        <v>18340.047966014114</v>
      </c>
      <c r="W22" s="5">
        <v>18573.773869119173</v>
      </c>
    </row>
    <row r="23" spans="1:27">
      <c r="A23" s="6" t="s">
        <v>128</v>
      </c>
      <c r="B23" s="6" t="s">
        <v>117</v>
      </c>
      <c r="C23" s="5">
        <v>2474.7899926305154</v>
      </c>
      <c r="D23" s="5">
        <v>2198.5077021414536</v>
      </c>
      <c r="E23" s="5">
        <v>2143.4729734860684</v>
      </c>
      <c r="F23" s="5">
        <v>3326.9373853241259</v>
      </c>
      <c r="G23" s="5">
        <v>2176.5353421033387</v>
      </c>
      <c r="H23" s="5">
        <v>2553.6861326870649</v>
      </c>
      <c r="I23" s="5">
        <v>1321.3034450022892</v>
      </c>
      <c r="J23" s="5">
        <v>4043.5981580577968</v>
      </c>
      <c r="K23" s="5">
        <v>3549.1061147107471</v>
      </c>
      <c r="L23" s="5">
        <v>2246.5724174175439</v>
      </c>
      <c r="M23" s="5">
        <v>2515.3101275763725</v>
      </c>
      <c r="N23" s="5">
        <v>2132.9729839676879</v>
      </c>
      <c r="O23" s="5">
        <v>2053.3501127892318</v>
      </c>
      <c r="P23" s="5">
        <v>2994.4876418050007</v>
      </c>
      <c r="Q23" s="5">
        <v>2129.2900028245585</v>
      </c>
      <c r="R23" s="5">
        <v>2519.7415281684853</v>
      </c>
      <c r="S23" s="5">
        <v>1050.8563942626508</v>
      </c>
      <c r="T23" s="5">
        <v>3817.6153378813683</v>
      </c>
      <c r="U23" s="5">
        <v>3376.5539273740897</v>
      </c>
      <c r="V23" s="5">
        <v>2056.3380866877269</v>
      </c>
      <c r="W23" s="5">
        <v>2353.6386553554967</v>
      </c>
    </row>
    <row r="24" spans="1:27">
      <c r="A24" s="6" t="s">
        <v>128</v>
      </c>
      <c r="B24" s="6" t="s">
        <v>118</v>
      </c>
      <c r="C24" s="5">
        <v>136.39120031160618</v>
      </c>
      <c r="D24" s="5">
        <v>224.44953344495289</v>
      </c>
      <c r="E24" s="5">
        <v>198.03562194559859</v>
      </c>
      <c r="F24" s="5">
        <v>752.3106779939576</v>
      </c>
      <c r="G24" s="5">
        <v>1610.7427085937557</v>
      </c>
      <c r="H24" s="5">
        <v>4096.3118940779887</v>
      </c>
      <c r="I24" s="5">
        <v>4838.6010442707593</v>
      </c>
      <c r="J24" s="5">
        <v>3261.5252946480637</v>
      </c>
      <c r="K24" s="5">
        <v>2800.038537466974</v>
      </c>
      <c r="L24" s="5">
        <v>2916.1743765097754</v>
      </c>
      <c r="M24" s="5">
        <v>2484.9601571129442</v>
      </c>
      <c r="N24" s="5">
        <v>2174.2836542144228</v>
      </c>
      <c r="O24" s="5">
        <v>1840.1532297078413</v>
      </c>
      <c r="P24" s="5">
        <v>1957.860897294099</v>
      </c>
      <c r="Q24" s="5">
        <v>2614.6439900505502</v>
      </c>
      <c r="R24" s="5">
        <v>2672.1108265117609</v>
      </c>
      <c r="S24" s="5">
        <v>2110.8887688442965</v>
      </c>
      <c r="T24" s="5">
        <v>2344.6811220002805</v>
      </c>
      <c r="U24" s="5">
        <v>1706.9843002388534</v>
      </c>
      <c r="V24" s="5">
        <v>1794.7133912468785</v>
      </c>
      <c r="W24" s="5">
        <v>1684.1535186151746</v>
      </c>
    </row>
    <row r="25" spans="1:27">
      <c r="A25" s="6" t="s">
        <v>128</v>
      </c>
      <c r="B25" s="6" t="s">
        <v>119</v>
      </c>
      <c r="C25" s="5">
        <v>145.25362783650399</v>
      </c>
      <c r="D25" s="5">
        <v>259.91629690988799</v>
      </c>
      <c r="E25" s="5">
        <v>334.32365356774403</v>
      </c>
      <c r="F25" s="5">
        <v>451.02003895220497</v>
      </c>
      <c r="G25" s="5">
        <v>519.80923934620898</v>
      </c>
      <c r="H25" s="5">
        <v>547.78883351442096</v>
      </c>
      <c r="I25" s="5">
        <v>594.704151797186</v>
      </c>
      <c r="J25" s="5">
        <v>648.75208256532596</v>
      </c>
      <c r="K25" s="5">
        <v>708.06711524317404</v>
      </c>
      <c r="L25" s="5">
        <v>769.41823624300901</v>
      </c>
      <c r="M25" s="5">
        <v>832.70178375837997</v>
      </c>
      <c r="N25" s="5">
        <v>888.46368919170493</v>
      </c>
      <c r="O25" s="5">
        <v>946.44203346784207</v>
      </c>
      <c r="P25" s="5">
        <v>1005.7259305021399</v>
      </c>
      <c r="Q25" s="5">
        <v>1075.8216172978</v>
      </c>
      <c r="R25" s="5">
        <v>1168.18629788468</v>
      </c>
      <c r="S25" s="5">
        <v>1249.8352004404999</v>
      </c>
      <c r="T25" s="5">
        <v>1339.70687036871</v>
      </c>
      <c r="U25" s="5">
        <v>1430.0344702801999</v>
      </c>
      <c r="V25" s="5">
        <v>1529.5669450365601</v>
      </c>
      <c r="W25" s="5">
        <v>1635.62785035655</v>
      </c>
    </row>
    <row r="26" spans="1:27">
      <c r="A26" s="6" t="s">
        <v>128</v>
      </c>
      <c r="B26" s="6" t="s">
        <v>120</v>
      </c>
      <c r="C26" s="5">
        <v>5552.8009493337158</v>
      </c>
      <c r="D26" s="5">
        <v>6040.5833027491108</v>
      </c>
      <c r="E26" s="5">
        <v>6263.2299916271049</v>
      </c>
      <c r="F26" s="5">
        <v>17243.636727538698</v>
      </c>
      <c r="G26" s="5">
        <v>17866.494402977398</v>
      </c>
      <c r="H26" s="5">
        <v>25981.244549746581</v>
      </c>
      <c r="I26" s="5">
        <v>24407.706939667143</v>
      </c>
      <c r="J26" s="5">
        <v>26458.223664142482</v>
      </c>
      <c r="K26" s="5">
        <v>24289.943697708779</v>
      </c>
      <c r="L26" s="5">
        <v>25115.779121044623</v>
      </c>
      <c r="M26" s="5">
        <v>24105.325656304376</v>
      </c>
      <c r="N26" s="5">
        <v>24534.470907276329</v>
      </c>
      <c r="O26" s="5">
        <v>25172.715604622037</v>
      </c>
      <c r="P26" s="5">
        <v>25789.187071902437</v>
      </c>
      <c r="Q26" s="5">
        <v>30205.616919824588</v>
      </c>
      <c r="R26" s="5">
        <v>30381.723500564574</v>
      </c>
      <c r="S26" s="5">
        <v>28654.364478803789</v>
      </c>
      <c r="T26" s="5">
        <v>30911.310718917641</v>
      </c>
      <c r="U26" s="5">
        <v>28346.842116371907</v>
      </c>
      <c r="V26" s="5">
        <v>29112.922658243046</v>
      </c>
      <c r="W26" s="5">
        <v>27792.227796925257</v>
      </c>
    </row>
    <row r="27" spans="1:27">
      <c r="A27" s="6" t="s">
        <v>128</v>
      </c>
      <c r="B27" s="6" t="s">
        <v>121</v>
      </c>
      <c r="C27" s="5">
        <v>7395.6368215729963</v>
      </c>
      <c r="D27" s="5">
        <v>7544.1311088643042</v>
      </c>
      <c r="E27" s="5">
        <v>7335.9421448031699</v>
      </c>
      <c r="F27" s="5">
        <v>7791.7354544751242</v>
      </c>
      <c r="G27" s="5">
        <v>8226.5328422219154</v>
      </c>
      <c r="H27" s="5">
        <v>8244.3482684523387</v>
      </c>
      <c r="I27" s="5">
        <v>8242.9895157057254</v>
      </c>
      <c r="J27" s="5">
        <v>7255.7081469100967</v>
      </c>
      <c r="K27" s="5">
        <v>7529.7037732177887</v>
      </c>
      <c r="L27" s="5">
        <v>7806.6067234868879</v>
      </c>
      <c r="M27" s="5">
        <v>8055.1809425662004</v>
      </c>
      <c r="N27" s="5">
        <v>8230.2756766430248</v>
      </c>
      <c r="O27" s="5">
        <v>7923.8537053828613</v>
      </c>
      <c r="P27" s="5">
        <v>7752.4985510433489</v>
      </c>
      <c r="Q27" s="5">
        <v>8248.6363932395616</v>
      </c>
      <c r="R27" s="5">
        <v>8236.5693178735964</v>
      </c>
      <c r="S27" s="5">
        <v>8195.4321565543778</v>
      </c>
      <c r="T27" s="5">
        <v>7302.2960796670495</v>
      </c>
      <c r="U27" s="5">
        <v>7555.8644217806668</v>
      </c>
      <c r="V27" s="5">
        <v>7795.6621982342613</v>
      </c>
      <c r="W27" s="5">
        <v>8035.6075786983811</v>
      </c>
    </row>
    <row r="28" spans="1:27">
      <c r="A28" s="6" t="s">
        <v>128</v>
      </c>
      <c r="B28" s="6" t="s">
        <v>122</v>
      </c>
      <c r="C28" s="5">
        <v>5151.0208542665005</v>
      </c>
      <c r="D28" s="5">
        <v>6118.8203760711003</v>
      </c>
      <c r="E28" s="5">
        <v>7087.4977045632995</v>
      </c>
      <c r="F28" s="5">
        <v>8076.5799540676999</v>
      </c>
      <c r="G28" s="5">
        <v>8976.3811482821002</v>
      </c>
      <c r="H28" s="5">
        <v>9519.4495703875</v>
      </c>
      <c r="I28" s="5">
        <v>9940.8765347493991</v>
      </c>
      <c r="J28" s="5">
        <v>10407.961181827101</v>
      </c>
      <c r="K28" s="5">
        <v>10847.465939958</v>
      </c>
      <c r="L28" s="5">
        <v>11166.217987129499</v>
      </c>
      <c r="M28" s="5">
        <v>11708.0423756367</v>
      </c>
      <c r="N28" s="5">
        <v>12232.7802986921</v>
      </c>
      <c r="O28" s="5">
        <v>12584.8322162063</v>
      </c>
      <c r="P28" s="5">
        <v>12966.541390009501</v>
      </c>
      <c r="Q28" s="5">
        <v>13640.7721754129</v>
      </c>
      <c r="R28" s="5">
        <v>14361.3556470525</v>
      </c>
      <c r="S28" s="5">
        <v>14807.4594228776</v>
      </c>
      <c r="T28" s="5">
        <v>15178.1919327985</v>
      </c>
      <c r="U28" s="5">
        <v>15488.8139855381</v>
      </c>
      <c r="V28" s="5">
        <v>15933.250502775802</v>
      </c>
      <c r="W28" s="5">
        <v>16595.242685747799</v>
      </c>
    </row>
    <row r="29" spans="1:27">
      <c r="A29" s="97" t="s">
        <v>150</v>
      </c>
      <c r="B29" s="97"/>
      <c r="C29" s="17">
        <v>65969.108824431212</v>
      </c>
      <c r="D29" s="17">
        <v>66419.412141216424</v>
      </c>
      <c r="E29" s="17">
        <v>64908.648927217182</v>
      </c>
      <c r="F29" s="17">
        <v>64923.073093742831</v>
      </c>
      <c r="G29" s="17">
        <v>67355.955722520215</v>
      </c>
      <c r="H29" s="17">
        <v>68066.865209565469</v>
      </c>
      <c r="I29" s="17">
        <v>68698.029439255231</v>
      </c>
      <c r="J29" s="17">
        <v>65948.364996976306</v>
      </c>
      <c r="K29" s="17">
        <v>65761.513007718546</v>
      </c>
      <c r="L29" s="17">
        <v>66642.11342642564</v>
      </c>
      <c r="M29" s="17">
        <v>67056.380691276776</v>
      </c>
      <c r="N29" s="17">
        <v>67643.737104585234</v>
      </c>
      <c r="O29" s="17">
        <v>69168.545823882683</v>
      </c>
      <c r="P29" s="17">
        <v>70359.214789439939</v>
      </c>
      <c r="Q29" s="17">
        <v>72070.03191748925</v>
      </c>
      <c r="R29" s="17">
        <v>73066.533520651661</v>
      </c>
      <c r="S29" s="17">
        <v>74292.071693899925</v>
      </c>
      <c r="T29" s="17">
        <v>75565.765609984432</v>
      </c>
      <c r="U29" s="17">
        <v>75858.207452367409</v>
      </c>
      <c r="V29" s="17">
        <v>76636.428287271337</v>
      </c>
      <c r="W29" s="17">
        <v>76769.925761714985</v>
      </c>
    </row>
    <row r="30" spans="1:27">
      <c r="A30" s="6" t="s">
        <v>128</v>
      </c>
      <c r="B30" s="6" t="s">
        <v>124</v>
      </c>
      <c r="C30" s="5">
        <v>0</v>
      </c>
      <c r="D30" s="5">
        <v>0</v>
      </c>
      <c r="E30" s="5">
        <v>0</v>
      </c>
      <c r="F30" s="5">
        <v>1.2937965814170926</v>
      </c>
      <c r="G30" s="5">
        <v>0</v>
      </c>
      <c r="H30" s="5">
        <v>1.4814079375555003</v>
      </c>
      <c r="I30" s="5">
        <v>0</v>
      </c>
      <c r="J30" s="5">
        <v>1.8404248237262175</v>
      </c>
      <c r="K30" s="5">
        <v>2.0620719659709805</v>
      </c>
      <c r="L30" s="5">
        <v>0</v>
      </c>
      <c r="M30" s="5">
        <v>2.8873810030475999</v>
      </c>
      <c r="N30" s="5">
        <v>3.60012063625302</v>
      </c>
      <c r="O30" s="5">
        <v>2.2228658755699997</v>
      </c>
      <c r="P30" s="5">
        <v>2.6092943924881364</v>
      </c>
      <c r="Q30" s="5">
        <v>0</v>
      </c>
      <c r="R30" s="5">
        <v>3.3340730485220407</v>
      </c>
      <c r="S30" s="5">
        <v>0</v>
      </c>
      <c r="T30" s="5">
        <v>3.6857197033368365</v>
      </c>
      <c r="U30" s="5">
        <v>6.1611368131338908</v>
      </c>
      <c r="V30" s="5">
        <v>1.6719771096641631</v>
      </c>
      <c r="W30" s="5">
        <v>3.3090107353528171</v>
      </c>
    </row>
    <row r="31" spans="1:27">
      <c r="A31" s="97" t="s">
        <v>144</v>
      </c>
      <c r="B31" s="97"/>
      <c r="C31" s="17">
        <v>65969.108824431212</v>
      </c>
      <c r="D31" s="17">
        <v>66419.412141216424</v>
      </c>
      <c r="E31" s="17">
        <v>64908.648927217182</v>
      </c>
      <c r="F31" s="17">
        <v>64924.366890324251</v>
      </c>
      <c r="G31" s="17">
        <v>67355.955722520215</v>
      </c>
      <c r="H31" s="17">
        <v>68068.346617503019</v>
      </c>
      <c r="I31" s="17">
        <v>68698.029439255231</v>
      </c>
      <c r="J31" s="17">
        <v>65950.205421800027</v>
      </c>
      <c r="K31" s="17">
        <v>65763.575079684524</v>
      </c>
      <c r="L31" s="17">
        <v>66642.11342642564</v>
      </c>
      <c r="M31" s="17">
        <v>67059.268072279825</v>
      </c>
      <c r="N31" s="17">
        <v>67647.33722522149</v>
      </c>
      <c r="O31" s="17">
        <v>69170.768689758246</v>
      </c>
      <c r="P31" s="17">
        <v>70361.824083832427</v>
      </c>
      <c r="Q31" s="17">
        <v>72070.03191748925</v>
      </c>
      <c r="R31" s="17">
        <v>73069.867593700183</v>
      </c>
      <c r="S31" s="17">
        <v>74292.071693899925</v>
      </c>
      <c r="T31" s="17">
        <v>75569.45132968777</v>
      </c>
      <c r="U31" s="17">
        <v>75864.368589180536</v>
      </c>
      <c r="V31" s="17">
        <v>76638.100264381006</v>
      </c>
      <c r="W31" s="17">
        <v>76773.234772450334</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36728.133455919997</v>
      </c>
      <c r="D34" s="5">
        <v>35335.194825714825</v>
      </c>
      <c r="E34" s="5">
        <v>31669.387910479734</v>
      </c>
      <c r="F34" s="5">
        <v>31048.36096336336</v>
      </c>
      <c r="G34" s="5">
        <v>26877.433041833214</v>
      </c>
      <c r="H34" s="5">
        <v>26095.716983268663</v>
      </c>
      <c r="I34" s="5">
        <v>27636.791153835915</v>
      </c>
      <c r="J34" s="5">
        <v>16326.748731225776</v>
      </c>
      <c r="K34" s="5">
        <v>15839.829081582182</v>
      </c>
      <c r="L34" s="5">
        <v>15546.942235297467</v>
      </c>
      <c r="M34" s="5">
        <v>15432.160397067351</v>
      </c>
      <c r="N34" s="5">
        <v>14963.835120124357</v>
      </c>
      <c r="O34" s="5">
        <v>14549.608463246914</v>
      </c>
      <c r="P34" s="5">
        <v>14397.262729661856</v>
      </c>
      <c r="Q34" s="5">
        <v>14342.134974296903</v>
      </c>
      <c r="R34" s="5">
        <v>14173.962863933142</v>
      </c>
      <c r="S34" s="5">
        <v>13186.180347653768</v>
      </c>
      <c r="T34" s="5">
        <v>13046.263713693039</v>
      </c>
      <c r="U34" s="5">
        <v>12927.009878751553</v>
      </c>
      <c r="V34" s="5">
        <v>12972.162324938199</v>
      </c>
      <c r="W34" s="5">
        <v>12961.170278344436</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1176.4338360000552</v>
      </c>
      <c r="D36" s="5">
        <v>1176.4338360000561</v>
      </c>
      <c r="E36" s="5">
        <v>1346.3869248000701</v>
      </c>
      <c r="F36" s="5">
        <v>1286.780800557065</v>
      </c>
      <c r="G36" s="5">
        <v>1561.9206831827105</v>
      </c>
      <c r="H36" s="5">
        <v>2871.1899680997294</v>
      </c>
      <c r="I36" s="5">
        <v>3732.3646515515707</v>
      </c>
      <c r="J36" s="5">
        <v>8101.2784708276677</v>
      </c>
      <c r="K36" s="5">
        <v>8507.9269097879132</v>
      </c>
      <c r="L36" s="5">
        <v>8408.4932370268107</v>
      </c>
      <c r="M36" s="5">
        <v>8644.3082795399023</v>
      </c>
      <c r="N36" s="5">
        <v>8548.9358325629946</v>
      </c>
      <c r="O36" s="5">
        <v>8819.7501195557961</v>
      </c>
      <c r="P36" s="5">
        <v>8685.5016491938331</v>
      </c>
      <c r="Q36" s="5">
        <v>8537.878221305562</v>
      </c>
      <c r="R36" s="5">
        <v>8565.2111099508329</v>
      </c>
      <c r="S36" s="5">
        <v>8828.6659498327826</v>
      </c>
      <c r="T36" s="5">
        <v>8858.5139440395542</v>
      </c>
      <c r="U36" s="5">
        <v>7931.2705013223394</v>
      </c>
      <c r="V36" s="5">
        <v>7926.8493394224206</v>
      </c>
      <c r="W36" s="5">
        <v>7924.3359211575316</v>
      </c>
    </row>
    <row r="37" spans="1:23">
      <c r="A37" s="6" t="s">
        <v>145</v>
      </c>
      <c r="B37" s="6" t="s">
        <v>116</v>
      </c>
      <c r="C37" s="5">
        <v>0</v>
      </c>
      <c r="D37" s="5">
        <v>0</v>
      </c>
      <c r="E37" s="5">
        <v>2.6369740630290677</v>
      </c>
      <c r="F37" s="5">
        <v>15.32123806632543</v>
      </c>
      <c r="G37" s="5">
        <v>62.512562424758215</v>
      </c>
      <c r="H37" s="5">
        <v>162.70882065005085</v>
      </c>
      <c r="I37" s="5">
        <v>243.37437780549647</v>
      </c>
      <c r="J37" s="5">
        <v>4956.6013794789897</v>
      </c>
      <c r="K37" s="5">
        <v>5542.6185843702388</v>
      </c>
      <c r="L37" s="5">
        <v>6251.6018676678405</v>
      </c>
      <c r="M37" s="5">
        <v>7012.1811041794881</v>
      </c>
      <c r="N37" s="5">
        <v>8117.8975450928074</v>
      </c>
      <c r="O37" s="5">
        <v>9253.2508272704108</v>
      </c>
      <c r="P37" s="5">
        <v>10015.5796154908</v>
      </c>
      <c r="Q37" s="5">
        <v>9404.2406980169744</v>
      </c>
      <c r="R37" s="5">
        <v>9141.5330675292589</v>
      </c>
      <c r="S37" s="5">
        <v>12130.230904866154</v>
      </c>
      <c r="T37" s="5">
        <v>13256.8372869293</v>
      </c>
      <c r="U37" s="5">
        <v>14611.645451943315</v>
      </c>
      <c r="V37" s="5">
        <v>14924.426541235018</v>
      </c>
      <c r="W37" s="5">
        <v>15825.010089070331</v>
      </c>
    </row>
    <row r="38" spans="1:23">
      <c r="A38" s="6" t="s">
        <v>145</v>
      </c>
      <c r="B38" s="6" t="s">
        <v>117</v>
      </c>
      <c r="C38" s="5">
        <v>700.86595641994154</v>
      </c>
      <c r="D38" s="5">
        <v>700.06525877994227</v>
      </c>
      <c r="E38" s="5">
        <v>699.2645611199415</v>
      </c>
      <c r="F38" s="5">
        <v>698.46386346994097</v>
      </c>
      <c r="G38" s="5">
        <v>697.66316582994079</v>
      </c>
      <c r="H38" s="5">
        <v>696.86246817994254</v>
      </c>
      <c r="I38" s="5">
        <v>696.06177052994121</v>
      </c>
      <c r="J38" s="5">
        <v>695.26107288994058</v>
      </c>
      <c r="K38" s="5">
        <v>694.46037522994129</v>
      </c>
      <c r="L38" s="5">
        <v>693.65967758994248</v>
      </c>
      <c r="M38" s="5">
        <v>692.85897993994354</v>
      </c>
      <c r="N38" s="5">
        <v>692.05828228994233</v>
      </c>
      <c r="O38" s="5">
        <v>691.25758464994283</v>
      </c>
      <c r="P38" s="5">
        <v>690.45688699994355</v>
      </c>
      <c r="Q38" s="5">
        <v>689.65618934994336</v>
      </c>
      <c r="R38" s="5">
        <v>688.8554916999442</v>
      </c>
      <c r="S38" s="5">
        <v>259.23378067998948</v>
      </c>
      <c r="T38" s="5">
        <v>258.93210720998962</v>
      </c>
      <c r="U38" s="5">
        <v>258.63043373998943</v>
      </c>
      <c r="V38" s="5">
        <v>258.32876026998963</v>
      </c>
      <c r="W38" s="5">
        <v>258.02708678998954</v>
      </c>
    </row>
    <row r="39" spans="1:23">
      <c r="A39" s="6" t="s">
        <v>145</v>
      </c>
      <c r="B39" s="6" t="s">
        <v>118</v>
      </c>
      <c r="C39" s="5">
        <v>201.22593246634511</v>
      </c>
      <c r="D39" s="5">
        <v>334.9192987208649</v>
      </c>
      <c r="E39" s="5">
        <v>387.56010993335593</v>
      </c>
      <c r="F39" s="5">
        <v>557.42764016221577</v>
      </c>
      <c r="G39" s="5">
        <v>914.39934258283256</v>
      </c>
      <c r="H39" s="5">
        <v>1330.652763935168</v>
      </c>
      <c r="I39" s="5">
        <v>1640.1471027228977</v>
      </c>
      <c r="J39" s="5">
        <v>1903.5475038960108</v>
      </c>
      <c r="K39" s="5">
        <v>1992.7196039983855</v>
      </c>
      <c r="L39" s="5">
        <v>2093.4725428273873</v>
      </c>
      <c r="M39" s="5">
        <v>1977.4854123261093</v>
      </c>
      <c r="N39" s="5">
        <v>1849.3453427882819</v>
      </c>
      <c r="O39" s="5">
        <v>1471.9144287115587</v>
      </c>
      <c r="P39" s="5">
        <v>1490.0928706162476</v>
      </c>
      <c r="Q39" s="5">
        <v>1533.9646146288378</v>
      </c>
      <c r="R39" s="5">
        <v>1562.2128318006485</v>
      </c>
      <c r="S39" s="5">
        <v>1378.6287427480297</v>
      </c>
      <c r="T39" s="5">
        <v>1096.7099634300289</v>
      </c>
      <c r="U39" s="5">
        <v>959.44123998675695</v>
      </c>
      <c r="V39" s="5">
        <v>957.05272718519018</v>
      </c>
      <c r="W39" s="5">
        <v>866.21287488145708</v>
      </c>
    </row>
    <row r="40" spans="1:23">
      <c r="A40" s="6" t="s">
        <v>145</v>
      </c>
      <c r="B40" s="6" t="s">
        <v>119</v>
      </c>
      <c r="C40" s="5">
        <v>81.841137660792612</v>
      </c>
      <c r="D40" s="5">
        <v>147.234795171314</v>
      </c>
      <c r="E40" s="5">
        <v>190.92932512953999</v>
      </c>
      <c r="F40" s="5">
        <v>260.70322614136199</v>
      </c>
      <c r="G40" s="5">
        <v>301.422421100767</v>
      </c>
      <c r="H40" s="5">
        <v>319.874284975259</v>
      </c>
      <c r="I40" s="5">
        <v>349.891697530594</v>
      </c>
      <c r="J40" s="5">
        <v>384.31575604395704</v>
      </c>
      <c r="K40" s="5">
        <v>417.52506009990304</v>
      </c>
      <c r="L40" s="5">
        <v>461.863260571144</v>
      </c>
      <c r="M40" s="5">
        <v>504.78952136400096</v>
      </c>
      <c r="N40" s="5">
        <v>543.75686467394701</v>
      </c>
      <c r="O40" s="5">
        <v>585.26366058464998</v>
      </c>
      <c r="P40" s="5">
        <v>630.09295065571496</v>
      </c>
      <c r="Q40" s="5">
        <v>678.02238796308097</v>
      </c>
      <c r="R40" s="5">
        <v>743.474970795795</v>
      </c>
      <c r="S40" s="5">
        <v>803.07565399764201</v>
      </c>
      <c r="T40" s="5">
        <v>870.05897196074397</v>
      </c>
      <c r="U40" s="5">
        <v>928.53960470031507</v>
      </c>
      <c r="V40" s="5">
        <v>1016.6092050018899</v>
      </c>
      <c r="W40" s="5">
        <v>1102.25335645372</v>
      </c>
    </row>
    <row r="41" spans="1:23">
      <c r="A41" s="6" t="s">
        <v>145</v>
      </c>
      <c r="B41" s="6" t="s">
        <v>120</v>
      </c>
      <c r="C41" s="5">
        <v>15565.005166151903</v>
      </c>
      <c r="D41" s="5">
        <v>16397.259923829803</v>
      </c>
      <c r="E41" s="5">
        <v>19042.863233516488</v>
      </c>
      <c r="F41" s="5">
        <v>18822.828868922028</v>
      </c>
      <c r="G41" s="5">
        <v>20424.046440780199</v>
      </c>
      <c r="H41" s="5">
        <v>21799.050594762644</v>
      </c>
      <c r="I41" s="5">
        <v>20625.703607487492</v>
      </c>
      <c r="J41" s="5">
        <v>20967.932796687834</v>
      </c>
      <c r="K41" s="5">
        <v>20842.373530892219</v>
      </c>
      <c r="L41" s="5">
        <v>21013.142788700032</v>
      </c>
      <c r="M41" s="5">
        <v>20673.767866302296</v>
      </c>
      <c r="N41" s="5">
        <v>20992.589344084758</v>
      </c>
      <c r="O41" s="5">
        <v>20119.358940580714</v>
      </c>
      <c r="P41" s="5">
        <v>20236.519869789576</v>
      </c>
      <c r="Q41" s="5">
        <v>21184.668671857093</v>
      </c>
      <c r="R41" s="5">
        <v>22173.790761614699</v>
      </c>
      <c r="S41" s="5">
        <v>21088.231702710873</v>
      </c>
      <c r="T41" s="5">
        <v>21114.715035419729</v>
      </c>
      <c r="U41" s="5">
        <v>20973.855591342421</v>
      </c>
      <c r="V41" s="5">
        <v>21176.562348468651</v>
      </c>
      <c r="W41" s="5">
        <v>20501.324307413881</v>
      </c>
    </row>
    <row r="42" spans="1:23">
      <c r="A42" s="6" t="s">
        <v>145</v>
      </c>
      <c r="B42" s="6" t="s">
        <v>121</v>
      </c>
      <c r="C42" s="5">
        <v>5148.1004486764477</v>
      </c>
      <c r="D42" s="5">
        <v>6213.3795789951191</v>
      </c>
      <c r="E42" s="5">
        <v>7555.6258057284722</v>
      </c>
      <c r="F42" s="5">
        <v>7572.0595632043969</v>
      </c>
      <c r="G42" s="5">
        <v>7700.2821996698076</v>
      </c>
      <c r="H42" s="5">
        <v>7736.8785058664816</v>
      </c>
      <c r="I42" s="5">
        <v>7705.1213966603418</v>
      </c>
      <c r="J42" s="5">
        <v>6354.0678402311314</v>
      </c>
      <c r="K42" s="5">
        <v>7063.3338959532039</v>
      </c>
      <c r="L42" s="5">
        <v>7232.9080873116391</v>
      </c>
      <c r="M42" s="5">
        <v>7523.1530443961738</v>
      </c>
      <c r="N42" s="5">
        <v>7704.7814324017963</v>
      </c>
      <c r="O42" s="5">
        <v>7572.0003998115571</v>
      </c>
      <c r="P42" s="5">
        <v>7576.5574038030591</v>
      </c>
      <c r="Q42" s="5">
        <v>7716.8839091533928</v>
      </c>
      <c r="R42" s="5">
        <v>7701.5679478949578</v>
      </c>
      <c r="S42" s="5">
        <v>7669.8524645888265</v>
      </c>
      <c r="T42" s="5">
        <v>6371.4972315933546</v>
      </c>
      <c r="U42" s="5">
        <v>7080.4914941655825</v>
      </c>
      <c r="V42" s="5">
        <v>7205.0327470389466</v>
      </c>
      <c r="W42" s="5">
        <v>7489.6022526256111</v>
      </c>
    </row>
    <row r="43" spans="1:23">
      <c r="A43" s="6" t="s">
        <v>145</v>
      </c>
      <c r="B43" s="6" t="s">
        <v>122</v>
      </c>
      <c r="C43" s="5">
        <v>7026.2165536621997</v>
      </c>
      <c r="D43" s="5">
        <v>8108.2252852900001</v>
      </c>
      <c r="E43" s="5">
        <v>8681.4962296273006</v>
      </c>
      <c r="F43" s="5">
        <v>9254.7624494205011</v>
      </c>
      <c r="G43" s="5">
        <v>9868.6015137692011</v>
      </c>
      <c r="H43" s="5">
        <v>10281.9621852909</v>
      </c>
      <c r="I43" s="5">
        <v>10703.201967388301</v>
      </c>
      <c r="J43" s="5">
        <v>11132.2587340518</v>
      </c>
      <c r="K43" s="5">
        <v>11542.746113733001</v>
      </c>
      <c r="L43" s="5">
        <v>11891.556319322401</v>
      </c>
      <c r="M43" s="5">
        <v>12299.1782373077</v>
      </c>
      <c r="N43" s="5">
        <v>12718.551233472801</v>
      </c>
      <c r="O43" s="5">
        <v>13152.2162071848</v>
      </c>
      <c r="P43" s="5">
        <v>13609.303317706301</v>
      </c>
      <c r="Q43" s="5">
        <v>14262.025527042</v>
      </c>
      <c r="R43" s="5">
        <v>14882.9202819235</v>
      </c>
      <c r="S43" s="5">
        <v>15339.0864263563</v>
      </c>
      <c r="T43" s="5">
        <v>15758.9925463652</v>
      </c>
      <c r="U43" s="5">
        <v>16166.201182897399</v>
      </c>
      <c r="V43" s="5">
        <v>16663.275358353701</v>
      </c>
      <c r="W43" s="5">
        <v>17346.651300134999</v>
      </c>
    </row>
    <row r="44" spans="1:23">
      <c r="A44" s="97" t="s">
        <v>150</v>
      </c>
      <c r="B44" s="97"/>
      <c r="C44" s="17">
        <v>66344.755416830551</v>
      </c>
      <c r="D44" s="17">
        <v>67930.558708609751</v>
      </c>
      <c r="E44" s="17">
        <v>68997.661639335041</v>
      </c>
      <c r="F44" s="17">
        <v>68698.577747003612</v>
      </c>
      <c r="G44" s="17">
        <v>67192.459607489829</v>
      </c>
      <c r="H44" s="17">
        <v>69644.369526118418</v>
      </c>
      <c r="I44" s="17">
        <v>71342.618925259056</v>
      </c>
      <c r="J44" s="17">
        <v>68534.149025393141</v>
      </c>
      <c r="K44" s="17">
        <v>70033.288491548708</v>
      </c>
      <c r="L44" s="17">
        <v>71038.304212916133</v>
      </c>
      <c r="M44" s="17">
        <v>72277.607908732869</v>
      </c>
      <c r="N44" s="17">
        <v>73738.64879002946</v>
      </c>
      <c r="O44" s="17">
        <v>74157.442542300138</v>
      </c>
      <c r="P44" s="17">
        <v>75211.181472645374</v>
      </c>
      <c r="Q44" s="17">
        <v>76137.488191021868</v>
      </c>
      <c r="R44" s="17">
        <v>77327.841524546326</v>
      </c>
      <c r="S44" s="17">
        <v>78501.48157668869</v>
      </c>
      <c r="T44" s="17">
        <v>78665.751865250175</v>
      </c>
      <c r="U44" s="17">
        <v>79949.104534162601</v>
      </c>
      <c r="V44" s="17">
        <v>81126.637419726932</v>
      </c>
      <c r="W44" s="17">
        <v>82306.121235536775</v>
      </c>
    </row>
    <row r="45" spans="1:23">
      <c r="A45" s="6" t="s">
        <v>145</v>
      </c>
      <c r="B45" s="6" t="s">
        <v>124</v>
      </c>
      <c r="C45" s="5">
        <v>0</v>
      </c>
      <c r="D45" s="5">
        <v>0</v>
      </c>
      <c r="E45" s="5">
        <v>0</v>
      </c>
      <c r="F45" s="5">
        <v>0</v>
      </c>
      <c r="G45" s="5">
        <v>0</v>
      </c>
      <c r="H45" s="5">
        <v>0</v>
      </c>
      <c r="I45" s="5">
        <v>1.70640692754</v>
      </c>
      <c r="J45" s="5">
        <v>0</v>
      </c>
      <c r="K45" s="5">
        <v>0</v>
      </c>
      <c r="L45" s="5">
        <v>0</v>
      </c>
      <c r="M45" s="5">
        <v>0</v>
      </c>
      <c r="N45" s="5">
        <v>0</v>
      </c>
      <c r="O45" s="5">
        <v>0</v>
      </c>
      <c r="P45" s="5">
        <v>0</v>
      </c>
      <c r="Q45" s="5">
        <v>0</v>
      </c>
      <c r="R45" s="5">
        <v>0</v>
      </c>
      <c r="S45" s="5">
        <v>0</v>
      </c>
      <c r="T45" s="5">
        <v>0</v>
      </c>
      <c r="U45" s="5">
        <v>0</v>
      </c>
      <c r="V45" s="5">
        <v>0</v>
      </c>
      <c r="W45" s="5">
        <v>0</v>
      </c>
    </row>
    <row r="46" spans="1:23">
      <c r="A46" s="97" t="s">
        <v>144</v>
      </c>
      <c r="B46" s="97"/>
      <c r="C46" s="17">
        <v>66344.755416830551</v>
      </c>
      <c r="D46" s="17">
        <v>67930.558708609751</v>
      </c>
      <c r="E46" s="17">
        <v>68997.661639335041</v>
      </c>
      <c r="F46" s="17">
        <v>68698.577747003612</v>
      </c>
      <c r="G46" s="17">
        <v>67192.459607489829</v>
      </c>
      <c r="H46" s="17">
        <v>69644.369526118418</v>
      </c>
      <c r="I46" s="17">
        <v>71344.325332186592</v>
      </c>
      <c r="J46" s="17">
        <v>68534.149025393141</v>
      </c>
      <c r="K46" s="17">
        <v>70033.288491548708</v>
      </c>
      <c r="L46" s="17">
        <v>71038.304212916133</v>
      </c>
      <c r="M46" s="17">
        <v>72277.607908732869</v>
      </c>
      <c r="N46" s="17">
        <v>73738.64879002946</v>
      </c>
      <c r="O46" s="17">
        <v>74157.442542300138</v>
      </c>
      <c r="P46" s="17">
        <v>75211.181472645374</v>
      </c>
      <c r="Q46" s="17">
        <v>76137.488191021868</v>
      </c>
      <c r="R46" s="17">
        <v>77327.841524546326</v>
      </c>
      <c r="S46" s="17">
        <v>78501.48157668869</v>
      </c>
      <c r="T46" s="17">
        <v>78665.751865250175</v>
      </c>
      <c r="U46" s="17">
        <v>79949.104534162601</v>
      </c>
      <c r="V46" s="17">
        <v>81126.637419726932</v>
      </c>
      <c r="W46" s="17">
        <v>82306.121235536775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24691.928935626162</v>
      </c>
      <c r="D50" s="5">
        <v>25118.097251648069</v>
      </c>
      <c r="E50" s="5">
        <v>25763.042038796182</v>
      </c>
      <c r="F50" s="5">
        <v>24344.820200281083</v>
      </c>
      <c r="G50" s="5">
        <v>17430.069439182684</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23.458934483657448</v>
      </c>
      <c r="D51" s="5">
        <v>15.725187692308605</v>
      </c>
      <c r="E51" s="5">
        <v>6.7520685225000028</v>
      </c>
      <c r="F51" s="5">
        <v>11.33728698013066</v>
      </c>
      <c r="G51" s="5">
        <v>49.948742540213566</v>
      </c>
      <c r="H51" s="5">
        <v>178.46795344647401</v>
      </c>
      <c r="I51" s="5">
        <v>1277.3060308058102</v>
      </c>
      <c r="J51" s="5">
        <v>199.88895148756546</v>
      </c>
      <c r="K51" s="5">
        <v>161.73908756277331</v>
      </c>
      <c r="L51" s="5">
        <v>237.22926508201382</v>
      </c>
      <c r="M51" s="5">
        <v>127.19572708586159</v>
      </c>
      <c r="N51" s="5">
        <v>157.22445009621975</v>
      </c>
      <c r="O51" s="5">
        <v>125.4774476016936</v>
      </c>
      <c r="P51" s="5">
        <v>276.45250076752882</v>
      </c>
      <c r="Q51" s="5">
        <v>146.94276140808034</v>
      </c>
      <c r="R51" s="5">
        <v>160.11755285708838</v>
      </c>
      <c r="S51" s="5">
        <v>1131.278086346907</v>
      </c>
      <c r="T51" s="5">
        <v>426.64666644560947</v>
      </c>
      <c r="U51" s="5">
        <v>0</v>
      </c>
      <c r="V51" s="5">
        <v>0</v>
      </c>
      <c r="W51" s="5">
        <v>0</v>
      </c>
    </row>
    <row r="52" spans="1:23">
      <c r="A52" s="6" t="s">
        <v>146</v>
      </c>
      <c r="B52" s="6" t="s">
        <v>116</v>
      </c>
      <c r="C52" s="5">
        <v>30.439610287476722</v>
      </c>
      <c r="D52" s="5">
        <v>15.699847574583664</v>
      </c>
      <c r="E52" s="5">
        <v>7.3671831826747649</v>
      </c>
      <c r="F52" s="5">
        <v>5.780877695546943</v>
      </c>
      <c r="G52" s="5">
        <v>36.59518618831045</v>
      </c>
      <c r="H52" s="5">
        <v>151.19456265450481</v>
      </c>
      <c r="I52" s="5">
        <v>863.45056541186341</v>
      </c>
      <c r="J52" s="5">
        <v>396.59585309578955</v>
      </c>
      <c r="K52" s="5">
        <v>367.94873840685432</v>
      </c>
      <c r="L52" s="5">
        <v>1058.1119600518414</v>
      </c>
      <c r="M52" s="5">
        <v>265.12183886873191</v>
      </c>
      <c r="N52" s="5">
        <v>446.51163030825239</v>
      </c>
      <c r="O52" s="5">
        <v>594.09345138513254</v>
      </c>
      <c r="P52" s="5">
        <v>550.20433302619278</v>
      </c>
      <c r="Q52" s="5">
        <v>612.94335319185188</v>
      </c>
      <c r="R52" s="5">
        <v>334.50728311383313</v>
      </c>
      <c r="S52" s="5">
        <v>2134.5163853638132</v>
      </c>
      <c r="T52" s="5">
        <v>1569.3473592889072</v>
      </c>
      <c r="U52" s="5">
        <v>1578.0534876855122</v>
      </c>
      <c r="V52" s="5">
        <v>3250.9950017782489</v>
      </c>
      <c r="W52" s="5">
        <v>1673.2737507822399</v>
      </c>
    </row>
    <row r="53" spans="1:23">
      <c r="A53" s="6" t="s">
        <v>146</v>
      </c>
      <c r="B53" s="6" t="s">
        <v>117</v>
      </c>
      <c r="C53" s="5">
        <v>3183.3359570735347</v>
      </c>
      <c r="D53" s="5">
        <v>2953.7486079798186</v>
      </c>
      <c r="E53" s="5">
        <v>2802.3896116324727</v>
      </c>
      <c r="F53" s="5">
        <v>3533.9931846290133</v>
      </c>
      <c r="G53" s="5">
        <v>2741.987381603311</v>
      </c>
      <c r="H53" s="5">
        <v>3165.152097603413</v>
      </c>
      <c r="I53" s="5">
        <v>1919.0045927157771</v>
      </c>
      <c r="J53" s="5">
        <v>3879.5295656724848</v>
      </c>
      <c r="K53" s="5">
        <v>3652.3998958528869</v>
      </c>
      <c r="L53" s="5">
        <v>2880.5460591378401</v>
      </c>
      <c r="M53" s="5">
        <v>3147.7514223337466</v>
      </c>
      <c r="N53" s="5">
        <v>2919.9651923267247</v>
      </c>
      <c r="O53" s="5">
        <v>2768.8272996871592</v>
      </c>
      <c r="P53" s="5">
        <v>3416.2642618097098</v>
      </c>
      <c r="Q53" s="5">
        <v>2634.54187781254</v>
      </c>
      <c r="R53" s="5">
        <v>3128.784378643013</v>
      </c>
      <c r="S53" s="5">
        <v>1895.9851158486815</v>
      </c>
      <c r="T53" s="5">
        <v>3834.850950433814</v>
      </c>
      <c r="U53" s="5">
        <v>3613.4641169497218</v>
      </c>
      <c r="V53" s="5">
        <v>2847.295655103931</v>
      </c>
      <c r="W53" s="5">
        <v>3110.6005191714021</v>
      </c>
    </row>
    <row r="54" spans="1:23">
      <c r="A54" s="6" t="s">
        <v>146</v>
      </c>
      <c r="B54" s="6" t="s">
        <v>118</v>
      </c>
      <c r="C54" s="5">
        <v>66.016639251939793</v>
      </c>
      <c r="D54" s="5">
        <v>87.054964074792963</v>
      </c>
      <c r="E54" s="5">
        <v>129.23142102971977</v>
      </c>
      <c r="F54" s="5">
        <v>281.47986464449326</v>
      </c>
      <c r="G54" s="5">
        <v>1072.8944580450536</v>
      </c>
      <c r="H54" s="5">
        <v>4322.0039766525224</v>
      </c>
      <c r="I54" s="5">
        <v>4426.7919059262622</v>
      </c>
      <c r="J54" s="5">
        <v>5550.0058223402984</v>
      </c>
      <c r="K54" s="5">
        <v>5661.5438082633627</v>
      </c>
      <c r="L54" s="5">
        <v>5903.5741108649991</v>
      </c>
      <c r="M54" s="5">
        <v>5559.5173234767153</v>
      </c>
      <c r="N54" s="5">
        <v>5726.5838986812823</v>
      </c>
      <c r="O54" s="5">
        <v>5692.4369185628193</v>
      </c>
      <c r="P54" s="5">
        <v>5483.8634593455781</v>
      </c>
      <c r="Q54" s="5">
        <v>5449.4758929675518</v>
      </c>
      <c r="R54" s="5">
        <v>5522.3384512598786</v>
      </c>
      <c r="S54" s="5">
        <v>5776.9260718830874</v>
      </c>
      <c r="T54" s="5">
        <v>5477.21368853268</v>
      </c>
      <c r="U54" s="5">
        <v>5395.3681993855835</v>
      </c>
      <c r="V54" s="5">
        <v>5343.109471488754</v>
      </c>
      <c r="W54" s="5">
        <v>5033.9289556377216</v>
      </c>
    </row>
    <row r="55" spans="1:23">
      <c r="A55" s="6" t="s">
        <v>146</v>
      </c>
      <c r="B55" s="6" t="s">
        <v>119</v>
      </c>
      <c r="C55" s="5">
        <v>67.786874765558707</v>
      </c>
      <c r="D55" s="5">
        <v>123.062786935969</v>
      </c>
      <c r="E55" s="5">
        <v>156.638323216353</v>
      </c>
      <c r="F55" s="5">
        <v>214.30688789133501</v>
      </c>
      <c r="G55" s="5">
        <v>242.679914007371</v>
      </c>
      <c r="H55" s="5">
        <v>257.51711781555804</v>
      </c>
      <c r="I55" s="5">
        <v>286.74302321882698</v>
      </c>
      <c r="J55" s="5">
        <v>315.19123248661197</v>
      </c>
      <c r="K55" s="5">
        <v>346.93238852245099</v>
      </c>
      <c r="L55" s="5">
        <v>381.14282936845899</v>
      </c>
      <c r="M55" s="5">
        <v>415.80215448502997</v>
      </c>
      <c r="N55" s="5">
        <v>451.23823618983499</v>
      </c>
      <c r="O55" s="5">
        <v>481.53284680480903</v>
      </c>
      <c r="P55" s="5">
        <v>519.46674865466503</v>
      </c>
      <c r="Q55" s="5">
        <v>555.50653785681197</v>
      </c>
      <c r="R55" s="5">
        <v>610.87075564023894</v>
      </c>
      <c r="S55" s="5">
        <v>672.494543369089</v>
      </c>
      <c r="T55" s="5">
        <v>729.07149697367106</v>
      </c>
      <c r="U55" s="5">
        <v>787.67993265415203</v>
      </c>
      <c r="V55" s="5">
        <v>852.07737894559898</v>
      </c>
      <c r="W55" s="5">
        <v>915.975484193282</v>
      </c>
    </row>
    <row r="56" spans="1:23">
      <c r="A56" s="6" t="s">
        <v>146</v>
      </c>
      <c r="B56" s="6" t="s">
        <v>120</v>
      </c>
      <c r="C56" s="5">
        <v>14527.300443859112</v>
      </c>
      <c r="D56" s="5">
        <v>12911.950619251576</v>
      </c>
      <c r="E56" s="5">
        <v>12963.039735901402</v>
      </c>
      <c r="F56" s="5">
        <v>13171.400498878436</v>
      </c>
      <c r="G56" s="5">
        <v>15921.354281038941</v>
      </c>
      <c r="H56" s="5">
        <v>21445.445651337985</v>
      </c>
      <c r="I56" s="5">
        <v>21157.244892819319</v>
      </c>
      <c r="J56" s="5">
        <v>29232.09769741628</v>
      </c>
      <c r="K56" s="5">
        <v>29368.598231259468</v>
      </c>
      <c r="L56" s="5">
        <v>28760.523044718899</v>
      </c>
      <c r="M56" s="5">
        <v>30492.825504566885</v>
      </c>
      <c r="N56" s="5">
        <v>30595.403782973244</v>
      </c>
      <c r="O56" s="5">
        <v>31028.353866186142</v>
      </c>
      <c r="P56" s="5">
        <v>31699.959000156974</v>
      </c>
      <c r="Q56" s="5">
        <v>32750.441077839958</v>
      </c>
      <c r="R56" s="5">
        <v>32423.400848585505</v>
      </c>
      <c r="S56" s="5">
        <v>31844.136698370385</v>
      </c>
      <c r="T56" s="5">
        <v>33269.633364670153</v>
      </c>
      <c r="U56" s="5">
        <v>34074.76193067283</v>
      </c>
      <c r="V56" s="5">
        <v>33763.109779056547</v>
      </c>
      <c r="W56" s="5">
        <v>36100.935571360191</v>
      </c>
    </row>
    <row r="57" spans="1:23">
      <c r="A57" s="6" t="s">
        <v>146</v>
      </c>
      <c r="B57" s="6" t="s">
        <v>121</v>
      </c>
      <c r="C57" s="5">
        <v>2277.0261118926487</v>
      </c>
      <c r="D57" s="5">
        <v>2452.2245530073101</v>
      </c>
      <c r="E57" s="5">
        <v>2671.3868263077352</v>
      </c>
      <c r="F57" s="5">
        <v>2638.3626016327571</v>
      </c>
      <c r="G57" s="5">
        <v>5677.4285138593423</v>
      </c>
      <c r="H57" s="5">
        <v>14670.251280550223</v>
      </c>
      <c r="I57" s="5">
        <v>14934.345833583728</v>
      </c>
      <c r="J57" s="5">
        <v>13377.118407184216</v>
      </c>
      <c r="K57" s="5">
        <v>13535.633278082199</v>
      </c>
      <c r="L57" s="5">
        <v>14111.819156537113</v>
      </c>
      <c r="M57" s="5">
        <v>14021.961759570424</v>
      </c>
      <c r="N57" s="5">
        <v>14724.36295213736</v>
      </c>
      <c r="O57" s="5">
        <v>14269.278539982684</v>
      </c>
      <c r="P57" s="5">
        <v>14076.207916630305</v>
      </c>
      <c r="Q57" s="5">
        <v>14698.212756513698</v>
      </c>
      <c r="R57" s="5">
        <v>14584.578163014176</v>
      </c>
      <c r="S57" s="5">
        <v>14876.620855546045</v>
      </c>
      <c r="T57" s="5">
        <v>13443.970069126657</v>
      </c>
      <c r="U57" s="5">
        <v>13644.067792378662</v>
      </c>
      <c r="V57" s="5">
        <v>14094.934802177588</v>
      </c>
      <c r="W57" s="5">
        <v>14078.834405328682</v>
      </c>
    </row>
    <row r="58" spans="1:23">
      <c r="A58" s="6" t="s">
        <v>146</v>
      </c>
      <c r="B58" s="6" t="s">
        <v>122</v>
      </c>
      <c r="C58" s="5">
        <v>4213.0855735456998</v>
      </c>
      <c r="D58" s="5">
        <v>4958.1133061332002</v>
      </c>
      <c r="E58" s="5">
        <v>5623.6374495579994</v>
      </c>
      <c r="F58" s="5">
        <v>6258.4573637582998</v>
      </c>
      <c r="G58" s="5">
        <v>6788.3012017803994</v>
      </c>
      <c r="H58" s="5">
        <v>7072.1730016705005</v>
      </c>
      <c r="I58" s="5">
        <v>7319.7890552293002</v>
      </c>
      <c r="J58" s="5">
        <v>7771.4046839658995</v>
      </c>
      <c r="K58" s="5">
        <v>8231.4930462120992</v>
      </c>
      <c r="L58" s="5">
        <v>8604.2288127161009</v>
      </c>
      <c r="M58" s="5">
        <v>9108.173944137201</v>
      </c>
      <c r="N58" s="5">
        <v>9482.7532575713994</v>
      </c>
      <c r="O58" s="5">
        <v>9678.6116119551007</v>
      </c>
      <c r="P58" s="5">
        <v>9934.8552295866011</v>
      </c>
      <c r="Q58" s="5">
        <v>10497.344057992501</v>
      </c>
      <c r="R58" s="5">
        <v>11106.4973799214</v>
      </c>
      <c r="S58" s="5">
        <v>11442.092262447</v>
      </c>
      <c r="T58" s="5">
        <v>11705.686902878999</v>
      </c>
      <c r="U58" s="5">
        <v>11919.185401456498</v>
      </c>
      <c r="V58" s="5">
        <v>12263.4492278896</v>
      </c>
      <c r="W58" s="5">
        <v>12771.9477796172</v>
      </c>
    </row>
    <row r="59" spans="1:23">
      <c r="A59" s="97" t="s">
        <v>150</v>
      </c>
      <c r="B59" s="97"/>
      <c r="C59" s="17">
        <v>48946.57556676829</v>
      </c>
      <c r="D59" s="17">
        <v>48425.559373286866</v>
      </c>
      <c r="E59" s="17">
        <v>49837.614913900972</v>
      </c>
      <c r="F59" s="17">
        <v>49964.152013855266</v>
      </c>
      <c r="G59" s="17">
        <v>48645.684746193205</v>
      </c>
      <c r="H59" s="17">
        <v>46682.684547263096</v>
      </c>
      <c r="I59" s="17">
        <v>47471.140970565801</v>
      </c>
      <c r="J59" s="17">
        <v>54856.635158822231</v>
      </c>
      <c r="K59" s="17">
        <v>55317.812277376273</v>
      </c>
      <c r="L59" s="17">
        <v>55652.458298243801</v>
      </c>
      <c r="M59" s="17">
        <v>57163.030196562846</v>
      </c>
      <c r="N59" s="17">
        <v>58326.221265413202</v>
      </c>
      <c r="O59" s="17">
        <v>58464.642216797911</v>
      </c>
      <c r="P59" s="17">
        <v>59953.943241977315</v>
      </c>
      <c r="Q59" s="17">
        <v>61340.425884758632</v>
      </c>
      <c r="R59" s="17">
        <v>61737.885606135016</v>
      </c>
      <c r="S59" s="17">
        <v>63324.629403922838</v>
      </c>
      <c r="T59" s="17">
        <v>64250.135312844141</v>
      </c>
      <c r="U59" s="17">
        <v>64829.532729143226</v>
      </c>
      <c r="V59" s="17">
        <v>66219.78446600592</v>
      </c>
      <c r="W59" s="17">
        <v>67735.592026259721</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97" t="s">
        <v>144</v>
      </c>
      <c r="B61" s="97"/>
      <c r="C61" s="17">
        <v>48946.57556676829</v>
      </c>
      <c r="D61" s="17">
        <v>48425.559373286866</v>
      </c>
      <c r="E61" s="17">
        <v>49837.614913900972</v>
      </c>
      <c r="F61" s="17">
        <v>49964.152013855266</v>
      </c>
      <c r="G61" s="17">
        <v>48645.684746193205</v>
      </c>
      <c r="H61" s="17">
        <v>46682.684547263096</v>
      </c>
      <c r="I61" s="17">
        <v>47471.140970565801</v>
      </c>
      <c r="J61" s="17">
        <v>54856.635158822231</v>
      </c>
      <c r="K61" s="17">
        <v>55317.812277376273</v>
      </c>
      <c r="L61" s="17">
        <v>55652.458298243801</v>
      </c>
      <c r="M61" s="17">
        <v>57163.030196562846</v>
      </c>
      <c r="N61" s="17">
        <v>58326.221265413202</v>
      </c>
      <c r="O61" s="17">
        <v>58464.642216797911</v>
      </c>
      <c r="P61" s="17">
        <v>59953.943241977315</v>
      </c>
      <c r="Q61" s="17">
        <v>61340.425884758632</v>
      </c>
      <c r="R61" s="17">
        <v>61737.885606135016</v>
      </c>
      <c r="S61" s="17">
        <v>63324.629403922838</v>
      </c>
      <c r="T61" s="17">
        <v>64250.135312844141</v>
      </c>
      <c r="U61" s="17">
        <v>64829.532729143226</v>
      </c>
      <c r="V61" s="17">
        <v>66219.78446600592</v>
      </c>
      <c r="W61" s="17">
        <v>67735.592026259721</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1871.185602564603</v>
      </c>
      <c r="D66" s="5">
        <v>1877.0822568700992</v>
      </c>
      <c r="E66" s="5">
        <v>1503.4846537160761</v>
      </c>
      <c r="F66" s="5">
        <v>1539.2410135907267</v>
      </c>
      <c r="G66" s="5">
        <v>1435.7241511961938</v>
      </c>
      <c r="H66" s="5">
        <v>2541.1377710336087</v>
      </c>
      <c r="I66" s="5">
        <v>3054.6118729484342</v>
      </c>
      <c r="J66" s="5">
        <v>1874.6771458785813</v>
      </c>
      <c r="K66" s="5">
        <v>1649.6387012866849</v>
      </c>
      <c r="L66" s="5">
        <v>2097.4969054033127</v>
      </c>
      <c r="M66" s="5">
        <v>1490.5679848530142</v>
      </c>
      <c r="N66" s="5">
        <v>2021.0274310575342</v>
      </c>
      <c r="O66" s="5">
        <v>1993.7791365244616</v>
      </c>
      <c r="P66" s="5">
        <v>2083.3484864340376</v>
      </c>
      <c r="Q66" s="5">
        <v>1120.5989306693623</v>
      </c>
      <c r="R66" s="5">
        <v>1120.7389766689043</v>
      </c>
      <c r="S66" s="5">
        <v>0</v>
      </c>
      <c r="T66" s="5">
        <v>0</v>
      </c>
      <c r="U66" s="5">
        <v>0</v>
      </c>
      <c r="V66" s="5">
        <v>0</v>
      </c>
      <c r="W66" s="5">
        <v>0</v>
      </c>
    </row>
    <row r="67" spans="1:23">
      <c r="A67" s="6" t="s">
        <v>147</v>
      </c>
      <c r="B67" s="6" t="s">
        <v>116</v>
      </c>
      <c r="C67" s="5">
        <v>48.603521367765623</v>
      </c>
      <c r="D67" s="5">
        <v>48.602407911897906</v>
      </c>
      <c r="E67" s="5">
        <v>67.938527804727499</v>
      </c>
      <c r="F67" s="5">
        <v>83.651643802248373</v>
      </c>
      <c r="G67" s="5">
        <v>78.64820304689944</v>
      </c>
      <c r="H67" s="5">
        <v>420.87278010896404</v>
      </c>
      <c r="I67" s="5">
        <v>630.83497270833982</v>
      </c>
      <c r="J67" s="5">
        <v>279.32325676753908</v>
      </c>
      <c r="K67" s="5">
        <v>198.32997831352449</v>
      </c>
      <c r="L67" s="5">
        <v>377.11282868628854</v>
      </c>
      <c r="M67" s="5">
        <v>150.33861353141654</v>
      </c>
      <c r="N67" s="5">
        <v>344.81837727522623</v>
      </c>
      <c r="O67" s="5">
        <v>321.51355616445022</v>
      </c>
      <c r="P67" s="5">
        <v>387.32870554228293</v>
      </c>
      <c r="Q67" s="5">
        <v>296.2771368687329</v>
      </c>
      <c r="R67" s="5">
        <v>296.62325803503222</v>
      </c>
      <c r="S67" s="5">
        <v>910.27635785467328</v>
      </c>
      <c r="T67" s="5">
        <v>720.43580917534416</v>
      </c>
      <c r="U67" s="5">
        <v>704.22592483767596</v>
      </c>
      <c r="V67" s="5">
        <v>852.82849935567492</v>
      </c>
      <c r="W67" s="5">
        <v>650.52542179838531</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103.32238919297225</v>
      </c>
      <c r="D69" s="5">
        <v>117.07937657560495</v>
      </c>
      <c r="E69" s="5">
        <v>162.11730261717494</v>
      </c>
      <c r="F69" s="5">
        <v>226.76527239517372</v>
      </c>
      <c r="G69" s="5">
        <v>261.42952859988907</v>
      </c>
      <c r="H69" s="5">
        <v>577.82062619132807</v>
      </c>
      <c r="I69" s="5">
        <v>605.0985198688096</v>
      </c>
      <c r="J69" s="5">
        <v>1172.1434790589951</v>
      </c>
      <c r="K69" s="5">
        <v>1230.6262618281098</v>
      </c>
      <c r="L69" s="5">
        <v>1227.5242153855079</v>
      </c>
      <c r="M69" s="5">
        <v>1154.2264611517116</v>
      </c>
      <c r="N69" s="5">
        <v>1323.990090937705</v>
      </c>
      <c r="O69" s="5">
        <v>1337.8268881157192</v>
      </c>
      <c r="P69" s="5">
        <v>1320.0140451895443</v>
      </c>
      <c r="Q69" s="5">
        <v>1296.9410968203515</v>
      </c>
      <c r="R69" s="5">
        <v>1364.1410566662303</v>
      </c>
      <c r="S69" s="5">
        <v>1525.7914187263086</v>
      </c>
      <c r="T69" s="5">
        <v>1376.1451988358604</v>
      </c>
      <c r="U69" s="5">
        <v>1461.8195940680578</v>
      </c>
      <c r="V69" s="5">
        <v>1437.2572581683319</v>
      </c>
      <c r="W69" s="5">
        <v>1377.4254873471632</v>
      </c>
    </row>
    <row r="70" spans="1:23">
      <c r="A70" s="6" t="s">
        <v>147</v>
      </c>
      <c r="B70" s="6" t="s">
        <v>119</v>
      </c>
      <c r="C70" s="5">
        <v>63.405766537656099</v>
      </c>
      <c r="D70" s="5">
        <v>90.446102413977599</v>
      </c>
      <c r="E70" s="5">
        <v>109.946802994283</v>
      </c>
      <c r="F70" s="5">
        <v>142.71940231436</v>
      </c>
      <c r="G70" s="5">
        <v>156.13297701425302</v>
      </c>
      <c r="H70" s="5">
        <v>162.55270226321201</v>
      </c>
      <c r="I70" s="5">
        <v>179.82489598773398</v>
      </c>
      <c r="J70" s="5">
        <v>194.80416819611702</v>
      </c>
      <c r="K70" s="5">
        <v>213.56092985162101</v>
      </c>
      <c r="L70" s="5">
        <v>230.03108358284302</v>
      </c>
      <c r="M70" s="5">
        <v>247.31088207382302</v>
      </c>
      <c r="N70" s="5">
        <v>264.55337913827202</v>
      </c>
      <c r="O70" s="5">
        <v>280.74830803875398</v>
      </c>
      <c r="P70" s="5">
        <v>300.16485655149199</v>
      </c>
      <c r="Q70" s="5">
        <v>316.58476622483801</v>
      </c>
      <c r="R70" s="5">
        <v>343.37825537261403</v>
      </c>
      <c r="S70" s="5">
        <v>375.41781928256199</v>
      </c>
      <c r="T70" s="5">
        <v>400.45502460606502</v>
      </c>
      <c r="U70" s="5">
        <v>430.83629123391</v>
      </c>
      <c r="V70" s="5">
        <v>458.56647183511097</v>
      </c>
      <c r="W70" s="5">
        <v>488.42421132768999</v>
      </c>
    </row>
    <row r="71" spans="1:23">
      <c r="A71" s="6" t="s">
        <v>147</v>
      </c>
      <c r="B71" s="6" t="s">
        <v>120</v>
      </c>
      <c r="C71" s="5">
        <v>8402.608940009397</v>
      </c>
      <c r="D71" s="5">
        <v>8095.3230244191955</v>
      </c>
      <c r="E71" s="5">
        <v>8251.4366797419752</v>
      </c>
      <c r="F71" s="5">
        <v>7985.0796170360227</v>
      </c>
      <c r="G71" s="5">
        <v>8749.5127162205299</v>
      </c>
      <c r="H71" s="5">
        <v>8377.2993265682253</v>
      </c>
      <c r="I71" s="5">
        <v>7745.7069807609478</v>
      </c>
      <c r="J71" s="5">
        <v>8052.4999184592352</v>
      </c>
      <c r="K71" s="5">
        <v>8231.9835767427412</v>
      </c>
      <c r="L71" s="5">
        <v>7973.3079666494223</v>
      </c>
      <c r="M71" s="5">
        <v>8181.2026552294428</v>
      </c>
      <c r="N71" s="5">
        <v>7520.4886824099758</v>
      </c>
      <c r="O71" s="5">
        <v>7945.8888866165826</v>
      </c>
      <c r="P71" s="5">
        <v>7416.5582107995797</v>
      </c>
      <c r="Q71" s="5">
        <v>8545.0599551037449</v>
      </c>
      <c r="R71" s="5">
        <v>8498.6436339647043</v>
      </c>
      <c r="S71" s="5">
        <v>7841.7896342820204</v>
      </c>
      <c r="T71" s="5">
        <v>8163.6309284728086</v>
      </c>
      <c r="U71" s="5">
        <v>8561.2165023198268</v>
      </c>
      <c r="V71" s="5">
        <v>8308.1230024736778</v>
      </c>
      <c r="W71" s="5">
        <v>8557.725862164878</v>
      </c>
    </row>
    <row r="72" spans="1:23">
      <c r="A72" s="6" t="s">
        <v>147</v>
      </c>
      <c r="B72" s="6" t="s">
        <v>121</v>
      </c>
      <c r="C72" s="5">
        <v>1442.954646344695</v>
      </c>
      <c r="D72" s="5">
        <v>2022.3521107965803</v>
      </c>
      <c r="E72" s="5">
        <v>2071.1129432416797</v>
      </c>
      <c r="F72" s="5">
        <v>2092.4777738066932</v>
      </c>
      <c r="G72" s="5">
        <v>2068.2585655578869</v>
      </c>
      <c r="H72" s="5">
        <v>2057.4255453758824</v>
      </c>
      <c r="I72" s="5">
        <v>2108.278875951823</v>
      </c>
      <c r="J72" s="5">
        <v>1987.2332612358621</v>
      </c>
      <c r="K72" s="5">
        <v>2067.0701898568877</v>
      </c>
      <c r="L72" s="5">
        <v>2015.5337868020608</v>
      </c>
      <c r="M72" s="5">
        <v>2057.2523889005984</v>
      </c>
      <c r="N72" s="5">
        <v>2135.2529821673429</v>
      </c>
      <c r="O72" s="5">
        <v>2059.5777560078404</v>
      </c>
      <c r="P72" s="5">
        <v>2073.3842369508784</v>
      </c>
      <c r="Q72" s="5">
        <v>2075.4253148485695</v>
      </c>
      <c r="R72" s="5">
        <v>2129.2111005883667</v>
      </c>
      <c r="S72" s="5">
        <v>2149.903891372217</v>
      </c>
      <c r="T72" s="5">
        <v>2001.6021515591192</v>
      </c>
      <c r="U72" s="5">
        <v>2055.0826034005718</v>
      </c>
      <c r="V72" s="5">
        <v>2035.1589009260574</v>
      </c>
      <c r="W72" s="5">
        <v>2070.4161276558152</v>
      </c>
    </row>
    <row r="73" spans="1:23">
      <c r="A73" s="6" t="s">
        <v>147</v>
      </c>
      <c r="B73" s="6" t="s">
        <v>122</v>
      </c>
      <c r="C73" s="5">
        <v>2541.0782662003999</v>
      </c>
      <c r="D73" s="5">
        <v>2704.5255970522003</v>
      </c>
      <c r="E73" s="5">
        <v>2815.6119417794002</v>
      </c>
      <c r="F73" s="5">
        <v>2922.8702042303998</v>
      </c>
      <c r="G73" s="5">
        <v>3023.8671408338</v>
      </c>
      <c r="H73" s="5">
        <v>3090.9492784191002</v>
      </c>
      <c r="I73" s="5">
        <v>3158.9346078198</v>
      </c>
      <c r="J73" s="5">
        <v>3242.0318567824002</v>
      </c>
      <c r="K73" s="5">
        <v>3318.3529739523001</v>
      </c>
      <c r="L73" s="5">
        <v>3390.0545136258997</v>
      </c>
      <c r="M73" s="5">
        <v>3512.7839094518004</v>
      </c>
      <c r="N73" s="5">
        <v>3617.3754903659001</v>
      </c>
      <c r="O73" s="5">
        <v>3682.8457943035005</v>
      </c>
      <c r="P73" s="5">
        <v>3764.2178291748</v>
      </c>
      <c r="Q73" s="5">
        <v>3936.0529153561997</v>
      </c>
      <c r="R73" s="5">
        <v>4128.3944564762996</v>
      </c>
      <c r="S73" s="5">
        <v>4241.7735386805998</v>
      </c>
      <c r="T73" s="5">
        <v>4327.4564608602004</v>
      </c>
      <c r="U73" s="5">
        <v>4398.7852204640003</v>
      </c>
      <c r="V73" s="5">
        <v>4497.5172885452994</v>
      </c>
      <c r="W73" s="5">
        <v>4638.5066216736996</v>
      </c>
    </row>
    <row r="74" spans="1:23">
      <c r="A74" s="97" t="s">
        <v>150</v>
      </c>
      <c r="B74" s="97"/>
      <c r="C74" s="17">
        <v>14306.430976486861</v>
      </c>
      <c r="D74" s="17">
        <v>14747.885397049973</v>
      </c>
      <c r="E74" s="17">
        <v>14709.584746283859</v>
      </c>
      <c r="F74" s="17">
        <v>14623.32025246609</v>
      </c>
      <c r="G74" s="17">
        <v>15356.010776855308</v>
      </c>
      <c r="H74" s="17">
        <v>16487.684701505779</v>
      </c>
      <c r="I74" s="17">
        <v>16698.367310189344</v>
      </c>
      <c r="J74" s="17">
        <v>15435.765439123617</v>
      </c>
      <c r="K74" s="17">
        <v>15465.375420152139</v>
      </c>
      <c r="L74" s="17">
        <v>15853.506001166985</v>
      </c>
      <c r="M74" s="17">
        <v>15392.145551966272</v>
      </c>
      <c r="N74" s="17">
        <v>15638.962963275979</v>
      </c>
      <c r="O74" s="17">
        <v>16003.605129616835</v>
      </c>
      <c r="P74" s="17">
        <v>15724.837468901578</v>
      </c>
      <c r="Q74" s="17">
        <v>15973.414252846609</v>
      </c>
      <c r="R74" s="17">
        <v>16173.611425733307</v>
      </c>
      <c r="S74" s="17">
        <v>15143.743422189511</v>
      </c>
      <c r="T74" s="17">
        <v>15213.125350067472</v>
      </c>
      <c r="U74" s="17">
        <v>15719.310251022074</v>
      </c>
      <c r="V74" s="17">
        <v>15693.62769130071</v>
      </c>
      <c r="W74" s="17">
        <v>15917.174033292778</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row>
    <row r="76" spans="1:23">
      <c r="A76" s="97" t="s">
        <v>144</v>
      </c>
      <c r="B76" s="97"/>
      <c r="C76" s="17">
        <v>14306.430976486861</v>
      </c>
      <c r="D76" s="17">
        <v>14747.885397049973</v>
      </c>
      <c r="E76" s="17">
        <v>14709.584746283859</v>
      </c>
      <c r="F76" s="17">
        <v>14623.32025246609</v>
      </c>
      <c r="G76" s="17">
        <v>15356.010776855308</v>
      </c>
      <c r="H76" s="17">
        <v>16487.684701505779</v>
      </c>
      <c r="I76" s="17">
        <v>16698.367310189344</v>
      </c>
      <c r="J76" s="17">
        <v>15435.765439123617</v>
      </c>
      <c r="K76" s="17">
        <v>15465.375420152139</v>
      </c>
      <c r="L76" s="17">
        <v>15853.506001166985</v>
      </c>
      <c r="M76" s="17">
        <v>15392.145551966272</v>
      </c>
      <c r="N76" s="17">
        <v>15638.962963275979</v>
      </c>
      <c r="O76" s="17">
        <v>16003.605129616835</v>
      </c>
      <c r="P76" s="17">
        <v>15724.837468901578</v>
      </c>
      <c r="Q76" s="17">
        <v>15973.414252846609</v>
      </c>
      <c r="R76" s="17">
        <v>16173.611425733307</v>
      </c>
      <c r="S76" s="17">
        <v>15143.743422189511</v>
      </c>
      <c r="T76" s="17">
        <v>15213.125350067472</v>
      </c>
      <c r="U76" s="17">
        <v>15719.310251022074</v>
      </c>
      <c r="V76" s="17">
        <v>15693.62769130071</v>
      </c>
      <c r="W76" s="17">
        <v>15917.174033292778</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9567.34503704493</v>
      </c>
      <c r="D83" s="5">
        <v>7781.012002077422</v>
      </c>
      <c r="E83" s="5">
        <v>7565.138850354545</v>
      </c>
      <c r="F83" s="5">
        <v>8403.8720582830883</v>
      </c>
      <c r="G83" s="5">
        <v>8218.1654924405484</v>
      </c>
      <c r="H83" s="5">
        <v>7473.5498665258292</v>
      </c>
      <c r="I83" s="5">
        <v>5924.7678887479869</v>
      </c>
      <c r="J83" s="5">
        <v>5528.0313623676684</v>
      </c>
      <c r="K83" s="5">
        <v>5470.2020853914419</v>
      </c>
      <c r="L83" s="5">
        <v>5437.0618587353292</v>
      </c>
      <c r="M83" s="5">
        <v>4918.9781095243306</v>
      </c>
      <c r="N83" s="5">
        <v>5052.0333274774912</v>
      </c>
      <c r="O83" s="5">
        <v>5857.6133051326906</v>
      </c>
      <c r="P83" s="5">
        <v>5184.0878412616185</v>
      </c>
      <c r="Q83" s="5">
        <v>4607.8158133191982</v>
      </c>
      <c r="R83" s="5">
        <v>5106.2815228466434</v>
      </c>
      <c r="S83" s="5">
        <v>5381.2430932317957</v>
      </c>
      <c r="T83" s="5">
        <v>5709.7537105926513</v>
      </c>
      <c r="U83" s="5">
        <v>5694.5151127804693</v>
      </c>
      <c r="V83" s="5">
        <v>5971.903856639814</v>
      </c>
      <c r="W83" s="5">
        <v>5244.6312756677817</v>
      </c>
    </row>
    <row r="84" spans="1:23">
      <c r="A84" s="6" t="s">
        <v>148</v>
      </c>
      <c r="B84" s="6" t="s">
        <v>118</v>
      </c>
      <c r="C84" s="5">
        <v>3.2952815643973121</v>
      </c>
      <c r="D84" s="5">
        <v>4.766130968413016</v>
      </c>
      <c r="E84" s="5">
        <v>6.7538282798546323</v>
      </c>
      <c r="F84" s="5">
        <v>12.083781264437771</v>
      </c>
      <c r="G84" s="5">
        <v>14.711164388844811</v>
      </c>
      <c r="H84" s="5">
        <v>13.938290380643313</v>
      </c>
      <c r="I84" s="5">
        <v>18.877893554242757</v>
      </c>
      <c r="J84" s="5">
        <v>14.516977383228541</v>
      </c>
      <c r="K84" s="5">
        <v>17.039112095922615</v>
      </c>
      <c r="L84" s="5">
        <v>18.065102711323686</v>
      </c>
      <c r="M84" s="5">
        <v>19.321885138797789</v>
      </c>
      <c r="N84" s="5">
        <v>21.379426925469918</v>
      </c>
      <c r="O84" s="5">
        <v>17.531858485312444</v>
      </c>
      <c r="P84" s="5">
        <v>20.349444613282088</v>
      </c>
      <c r="Q84" s="5">
        <v>20.614893329662049</v>
      </c>
      <c r="R84" s="5">
        <v>21.465920819565138</v>
      </c>
      <c r="S84" s="5">
        <v>22.016165199819682</v>
      </c>
      <c r="T84" s="5">
        <v>20.478859598582822</v>
      </c>
      <c r="U84" s="5">
        <v>19.056430611926643</v>
      </c>
      <c r="V84" s="5">
        <v>14.900151506968596</v>
      </c>
      <c r="W84" s="5">
        <v>15.31576667228474</v>
      </c>
    </row>
    <row r="85" spans="1:23">
      <c r="A85" s="6" t="s">
        <v>148</v>
      </c>
      <c r="B85" s="6" t="s">
        <v>119</v>
      </c>
      <c r="C85" s="5">
        <v>9.6775924939611109</v>
      </c>
      <c r="D85" s="5">
        <v>16.547218530359299</v>
      </c>
      <c r="E85" s="5">
        <v>18.716835343833601</v>
      </c>
      <c r="F85" s="5">
        <v>23.762705103617602</v>
      </c>
      <c r="G85" s="5">
        <v>26.4901140327596</v>
      </c>
      <c r="H85" s="5">
        <v>28.025437892784097</v>
      </c>
      <c r="I85" s="5">
        <v>31.126686592101102</v>
      </c>
      <c r="J85" s="5">
        <v>33.828764253082703</v>
      </c>
      <c r="K85" s="5">
        <v>37.381622388864507</v>
      </c>
      <c r="L85" s="5">
        <v>40.402129570730104</v>
      </c>
      <c r="M85" s="5">
        <v>43.142553318376102</v>
      </c>
      <c r="N85" s="5">
        <v>46.045888734931701</v>
      </c>
      <c r="O85" s="5">
        <v>48.184867525580302</v>
      </c>
      <c r="P85" s="5">
        <v>51.526843718595096</v>
      </c>
      <c r="Q85" s="5">
        <v>54.396075908254701</v>
      </c>
      <c r="R85" s="5">
        <v>59.128210420656799</v>
      </c>
      <c r="S85" s="5">
        <v>64.469494039075101</v>
      </c>
      <c r="T85" s="5">
        <v>68.727326288023207</v>
      </c>
      <c r="U85" s="5">
        <v>74.153214584540507</v>
      </c>
      <c r="V85" s="5">
        <v>79.164716827117701</v>
      </c>
      <c r="W85" s="5">
        <v>83.793186864705802</v>
      </c>
    </row>
    <row r="86" spans="1:23">
      <c r="A86" s="6" t="s">
        <v>148</v>
      </c>
      <c r="B86" s="6" t="s">
        <v>120</v>
      </c>
      <c r="C86" s="5">
        <v>3086.1057061364936</v>
      </c>
      <c r="D86" s="5">
        <v>4021.0914117210477</v>
      </c>
      <c r="E86" s="5">
        <v>3826.772847992529</v>
      </c>
      <c r="F86" s="5">
        <v>4107.5950332033217</v>
      </c>
      <c r="G86" s="5">
        <v>4193.0327107192388</v>
      </c>
      <c r="H86" s="5">
        <v>4666.4182682740948</v>
      </c>
      <c r="I86" s="5">
        <v>5809.7868959492571</v>
      </c>
      <c r="J86" s="5">
        <v>5805.2367508280313</v>
      </c>
      <c r="K86" s="5">
        <v>6244.7763416764838</v>
      </c>
      <c r="L86" s="5">
        <v>6352.6456462898068</v>
      </c>
      <c r="M86" s="5">
        <v>6852.8033459993931</v>
      </c>
      <c r="N86" s="5">
        <v>6526.3411168575258</v>
      </c>
      <c r="O86" s="5">
        <v>6194.6504671763951</v>
      </c>
      <c r="P86" s="5">
        <v>6672.3636778134633</v>
      </c>
      <c r="Q86" s="5">
        <v>6743.0531960638546</v>
      </c>
      <c r="R86" s="5">
        <v>6827.9656534742408</v>
      </c>
      <c r="S86" s="5">
        <v>6567.4347241044625</v>
      </c>
      <c r="T86" s="5">
        <v>6510.5267269074857</v>
      </c>
      <c r="U86" s="5">
        <v>6396.125664367979</v>
      </c>
      <c r="V86" s="5">
        <v>5324.8668420296081</v>
      </c>
      <c r="W86" s="5">
        <v>5556.1766319210683</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286.52950933290003</v>
      </c>
      <c r="D88" s="5">
        <v>321.55864829320001</v>
      </c>
      <c r="E88" s="5">
        <v>351.49836813460007</v>
      </c>
      <c r="F88" s="5">
        <v>382.1780236889</v>
      </c>
      <c r="G88" s="5">
        <v>406.71018821690006</v>
      </c>
      <c r="H88" s="5">
        <v>415.26246312209997</v>
      </c>
      <c r="I88" s="5">
        <v>419.75295591630004</v>
      </c>
      <c r="J88" s="5">
        <v>434.8070563595</v>
      </c>
      <c r="K88" s="5">
        <v>451.24523254759998</v>
      </c>
      <c r="L88" s="5">
        <v>463.81694685139996</v>
      </c>
      <c r="M88" s="5">
        <v>486.12568248870002</v>
      </c>
      <c r="N88" s="5">
        <v>501.37645115399999</v>
      </c>
      <c r="O88" s="5">
        <v>504.26398407430003</v>
      </c>
      <c r="P88" s="5">
        <v>511.01352887370007</v>
      </c>
      <c r="Q88" s="5">
        <v>534.08580952149998</v>
      </c>
      <c r="R88" s="5">
        <v>560.34282006810008</v>
      </c>
      <c r="S88" s="5">
        <v>569.23591371340001</v>
      </c>
      <c r="T88" s="5">
        <v>573.85390270499988</v>
      </c>
      <c r="U88" s="5">
        <v>575.69330696219993</v>
      </c>
      <c r="V88" s="5">
        <v>582.25686983089997</v>
      </c>
      <c r="W88" s="5">
        <v>596.60998626840001</v>
      </c>
    </row>
    <row r="89" spans="1:23">
      <c r="A89" s="97" t="s">
        <v>150</v>
      </c>
      <c r="B89" s="97"/>
      <c r="C89" s="17">
        <v>12939.980252514324</v>
      </c>
      <c r="D89" s="17">
        <v>12123.662062091669</v>
      </c>
      <c r="E89" s="17">
        <v>11743.410066481674</v>
      </c>
      <c r="F89" s="17">
        <v>12893.645115175312</v>
      </c>
      <c r="G89" s="17">
        <v>12817.908391376688</v>
      </c>
      <c r="H89" s="17">
        <v>12555.230597922025</v>
      </c>
      <c r="I89" s="17">
        <v>12154.307740613544</v>
      </c>
      <c r="J89" s="17">
        <v>11768.075169555199</v>
      </c>
      <c r="K89" s="17">
        <v>12166.223659615527</v>
      </c>
      <c r="L89" s="17">
        <v>12253.524451876538</v>
      </c>
      <c r="M89" s="17">
        <v>12257.907138012424</v>
      </c>
      <c r="N89" s="17">
        <v>12079.750895489016</v>
      </c>
      <c r="O89" s="17">
        <v>12556.527756383384</v>
      </c>
      <c r="P89" s="17">
        <v>12367.465047948783</v>
      </c>
      <c r="Q89" s="17">
        <v>11884.954818904553</v>
      </c>
      <c r="R89" s="17">
        <v>12494.589996388986</v>
      </c>
      <c r="S89" s="17">
        <v>12517.913731049659</v>
      </c>
      <c r="T89" s="17">
        <v>12794.134340205135</v>
      </c>
      <c r="U89" s="17">
        <v>12666.334084110647</v>
      </c>
      <c r="V89" s="17">
        <v>11879.027568500322</v>
      </c>
      <c r="W89" s="17">
        <v>11397.41789385725</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12939.980252514324</v>
      </c>
      <c r="D91" s="17">
        <v>12123.662062091669</v>
      </c>
      <c r="E91" s="17">
        <v>11743.410066481674</v>
      </c>
      <c r="F91" s="17">
        <v>12893.645115175312</v>
      </c>
      <c r="G91" s="17">
        <v>12817.908391376688</v>
      </c>
      <c r="H91" s="17">
        <v>12555.230597922025</v>
      </c>
      <c r="I91" s="17">
        <v>12154.307740613544</v>
      </c>
      <c r="J91" s="17">
        <v>11768.075169555199</v>
      </c>
      <c r="K91" s="17">
        <v>12166.223659615527</v>
      </c>
      <c r="L91" s="17">
        <v>12253.524451876538</v>
      </c>
      <c r="M91" s="17">
        <v>12257.907138012424</v>
      </c>
      <c r="N91" s="17">
        <v>12079.750895489016</v>
      </c>
      <c r="O91" s="17">
        <v>12556.527756383384</v>
      </c>
      <c r="P91" s="17">
        <v>12367.465047948783</v>
      </c>
      <c r="Q91" s="17">
        <v>11884.954818904553</v>
      </c>
      <c r="R91" s="17">
        <v>12494.589996388986</v>
      </c>
      <c r="S91" s="17">
        <v>12517.913731049659</v>
      </c>
      <c r="T91" s="17">
        <v>12794.134340205135</v>
      </c>
      <c r="U91" s="17">
        <v>12666.334084110647</v>
      </c>
      <c r="V91" s="17">
        <v>11879.027568500322</v>
      </c>
      <c r="W91" s="17">
        <v>11397.41789385725</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-937.75870184173789</v>
      </c>
      <c r="D96" s="5">
        <v>-1381.1717419433405</v>
      </c>
      <c r="E96" s="5">
        <v>-1456.6798454670129</v>
      </c>
      <c r="F96" s="5">
        <v>-2889.5057121636169</v>
      </c>
      <c r="G96" s="5">
        <v>-5252.1860952463321</v>
      </c>
      <c r="H96" s="5">
        <v>-13385.200034194353</v>
      </c>
      <c r="I96" s="5">
        <v>-15148.788384611065</v>
      </c>
      <c r="J96" s="5">
        <v>-15429.899798965751</v>
      </c>
      <c r="K96" s="5">
        <v>-15108.998864223619</v>
      </c>
      <c r="L96" s="5">
        <v>-15449.720308732656</v>
      </c>
      <c r="M96" s="5">
        <v>-14308.239589451588</v>
      </c>
      <c r="N96" s="5">
        <v>-14104.313715108095</v>
      </c>
      <c r="O96" s="5">
        <v>-13054.262261945822</v>
      </c>
      <c r="P96" s="5">
        <v>-12963.832870194188</v>
      </c>
      <c r="Q96" s="5">
        <v>-13931.637287770272</v>
      </c>
      <c r="R96" s="5">
        <v>-14266.224051735393</v>
      </c>
      <c r="S96" s="5">
        <v>-13745.609406915732</v>
      </c>
      <c r="T96" s="5">
        <v>-13065.276803338642</v>
      </c>
      <c r="U96" s="5">
        <v>-12169.724966222489</v>
      </c>
      <c r="V96" s="5">
        <v>-11938.3261078378</v>
      </c>
      <c r="W96" s="5">
        <v>-11283.242154719757</v>
      </c>
    </row>
    <row r="97" spans="1:23">
      <c r="A97" s="6" t="s">
        <v>77</v>
      </c>
      <c r="B97" s="6" t="s">
        <v>127</v>
      </c>
      <c r="C97" s="5">
        <v>-432.66381065905045</v>
      </c>
      <c r="D97" s="5">
        <v>-749.16689662344743</v>
      </c>
      <c r="E97" s="5">
        <v>-952.64579121582995</v>
      </c>
      <c r="F97" s="5">
        <v>-1284.7294622141317</v>
      </c>
      <c r="G97" s="5">
        <v>-1465.6911684165373</v>
      </c>
      <c r="H97" s="5">
        <v>-1546.956040651532</v>
      </c>
      <c r="I97" s="5">
        <v>-1695.9752319597414</v>
      </c>
      <c r="J97" s="5">
        <v>-1853.9956879123224</v>
      </c>
      <c r="K97" s="5">
        <v>-2026.9632462865397</v>
      </c>
      <c r="L97" s="5">
        <v>-2213.8846161839015</v>
      </c>
      <c r="M97" s="5">
        <v>-2403.5124823922961</v>
      </c>
      <c r="N97" s="5">
        <v>-2580.0612702453527</v>
      </c>
      <c r="O97" s="5">
        <v>-2753.5376725028173</v>
      </c>
      <c r="P97" s="5">
        <v>-2948.5200930286769</v>
      </c>
      <c r="Q97" s="5">
        <v>-3151.7019144129868</v>
      </c>
      <c r="R97" s="5">
        <v>-3439.1472549671689</v>
      </c>
      <c r="S97" s="5">
        <v>-3722.1646804186103</v>
      </c>
      <c r="T97" s="5">
        <v>-4007.0645433592017</v>
      </c>
      <c r="U97" s="5">
        <v>-4294.2607993600031</v>
      </c>
      <c r="V97" s="5">
        <v>-4627.9877824335081</v>
      </c>
      <c r="W97" s="5">
        <v>-4969.9808505212613</v>
      </c>
    </row>
    <row r="98" spans="1:23">
      <c r="A98" s="97" t="s">
        <v>138</v>
      </c>
      <c r="B98" s="97"/>
      <c r="C98" s="17">
        <v>-1370.4225125007883</v>
      </c>
      <c r="D98" s="17">
        <v>-2130.3386385667882</v>
      </c>
      <c r="E98" s="17">
        <v>-2409.3256366828427</v>
      </c>
      <c r="F98" s="17">
        <v>-4174.235174377749</v>
      </c>
      <c r="G98" s="17">
        <v>-6717.8772636628692</v>
      </c>
      <c r="H98" s="17">
        <v>-14932.156074845885</v>
      </c>
      <c r="I98" s="17">
        <v>-16844.763616570806</v>
      </c>
      <c r="J98" s="17">
        <v>-17283.895486878075</v>
      </c>
      <c r="K98" s="17">
        <v>-17135.962110510158</v>
      </c>
      <c r="L98" s="17">
        <v>-17663.604924916559</v>
      </c>
      <c r="M98" s="17">
        <v>-16711.752071843883</v>
      </c>
      <c r="N98" s="17">
        <v>-16684.374985353446</v>
      </c>
      <c r="O98" s="17">
        <v>-15807.799934448638</v>
      </c>
      <c r="P98" s="17">
        <v>-15912.352963222866</v>
      </c>
      <c r="Q98" s="17">
        <v>-17083.339202183259</v>
      </c>
      <c r="R98" s="17">
        <v>-17705.37130670256</v>
      </c>
      <c r="S98" s="17">
        <v>-17467.774087334343</v>
      </c>
      <c r="T98" s="17">
        <v>-17072.341346697845</v>
      </c>
      <c r="U98" s="17">
        <v>-16463.985765582493</v>
      </c>
      <c r="V98" s="17">
        <v>-16566.313890271307</v>
      </c>
      <c r="W98" s="17">
        <v>-16253.22300524102</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-461.24731311903594</v>
      </c>
      <c r="D101" s="5">
        <v>-680.70713648640663</v>
      </c>
      <c r="E101" s="5">
        <v>-590.3779434997781</v>
      </c>
      <c r="F101" s="5">
        <v>-1559.2888647588684</v>
      </c>
      <c r="G101" s="5">
        <v>-2460.782201020138</v>
      </c>
      <c r="H101" s="5">
        <v>-5629.6554126203146</v>
      </c>
      <c r="I101" s="5">
        <v>-6846.2660148241557</v>
      </c>
      <c r="J101" s="5">
        <v>-4687.1818535922139</v>
      </c>
      <c r="K101" s="5">
        <v>-3971.9685730504725</v>
      </c>
      <c r="L101" s="5">
        <v>-4061.6924679660506</v>
      </c>
      <c r="M101" s="5">
        <v>-3467.674168590127</v>
      </c>
      <c r="N101" s="5">
        <v>-3029.2777198363451</v>
      </c>
      <c r="O101" s="5">
        <v>-2528.1468051221113</v>
      </c>
      <c r="P101" s="5">
        <v>-2662.1265257630744</v>
      </c>
      <c r="Q101" s="5">
        <v>-3634.6929857305904</v>
      </c>
      <c r="R101" s="5">
        <v>-3737.9963277971269</v>
      </c>
      <c r="S101" s="5">
        <v>-2954.1115540582314</v>
      </c>
      <c r="T101" s="5">
        <v>-3235.6860661214118</v>
      </c>
      <c r="U101" s="5">
        <v>-2404.817870864073</v>
      </c>
      <c r="V101" s="5">
        <v>-2418.7163554696886</v>
      </c>
      <c r="W101" s="5">
        <v>-2267.0758447596854</v>
      </c>
    </row>
    <row r="102" spans="1:23">
      <c r="A102" s="6" t="s">
        <v>128</v>
      </c>
      <c r="B102" s="6" t="s">
        <v>127</v>
      </c>
      <c r="C102" s="5">
        <v>-170.80273186355097</v>
      </c>
      <c r="D102" s="5">
        <v>-305.55859830761494</v>
      </c>
      <c r="E102" s="5">
        <v>-393.025147835751</v>
      </c>
      <c r="F102" s="5">
        <v>-530.44425687312696</v>
      </c>
      <c r="G102" s="5">
        <v>-611.33296741436504</v>
      </c>
      <c r="H102" s="5">
        <v>-644.19630024305104</v>
      </c>
      <c r="I102" s="5">
        <v>-699.2789663259781</v>
      </c>
      <c r="J102" s="5">
        <v>-762.578163149332</v>
      </c>
      <c r="K102" s="5">
        <v>-832.764008309411</v>
      </c>
      <c r="L102" s="5">
        <v>-904.622316420159</v>
      </c>
      <c r="M102" s="5">
        <v>-979.34646236476601</v>
      </c>
      <c r="N102" s="5">
        <v>-1044.7351316640099</v>
      </c>
      <c r="O102" s="5">
        <v>-1112.9131630455399</v>
      </c>
      <c r="P102" s="5">
        <v>-1183.0186162078398</v>
      </c>
      <c r="Q102" s="5">
        <v>-1265.2811597498498</v>
      </c>
      <c r="R102" s="5">
        <v>-1373.82584974835</v>
      </c>
      <c r="S102" s="5">
        <v>-1469.6656192472201</v>
      </c>
      <c r="T102" s="5">
        <v>-1574.82423399346</v>
      </c>
      <c r="U102" s="5">
        <v>-1681.8858642041198</v>
      </c>
      <c r="V102" s="5">
        <v>-1798.3476497065499</v>
      </c>
      <c r="W102" s="5">
        <v>-1923.6733746233001</v>
      </c>
    </row>
    <row r="103" spans="1:23">
      <c r="A103" s="97" t="s">
        <v>138</v>
      </c>
      <c r="B103" s="97"/>
      <c r="C103" s="17">
        <v>-632.05004498258688</v>
      </c>
      <c r="D103" s="17">
        <v>-986.26573479402157</v>
      </c>
      <c r="E103" s="17">
        <v>-983.4030913355291</v>
      </c>
      <c r="F103" s="17">
        <v>-2089.7331216319953</v>
      </c>
      <c r="G103" s="17">
        <v>-3072.1151684345032</v>
      </c>
      <c r="H103" s="17">
        <v>-6273.8517128633657</v>
      </c>
      <c r="I103" s="17">
        <v>-7545.5449811501339</v>
      </c>
      <c r="J103" s="17">
        <v>-5449.7600167415458</v>
      </c>
      <c r="K103" s="17">
        <v>-4804.7325813598836</v>
      </c>
      <c r="L103" s="17">
        <v>-4966.3147843862098</v>
      </c>
      <c r="M103" s="17">
        <v>-4447.020630954893</v>
      </c>
      <c r="N103" s="17">
        <v>-4074.0128515003553</v>
      </c>
      <c r="O103" s="17">
        <v>-3641.0599681676513</v>
      </c>
      <c r="P103" s="17">
        <v>-3845.1451419709142</v>
      </c>
      <c r="Q103" s="17">
        <v>-4899.9741454804407</v>
      </c>
      <c r="R103" s="17">
        <v>-5111.8221775454767</v>
      </c>
      <c r="S103" s="17">
        <v>-4423.7771733054515</v>
      </c>
      <c r="T103" s="17">
        <v>-4810.5103001148718</v>
      </c>
      <c r="U103" s="17">
        <v>-4086.7037350681931</v>
      </c>
      <c r="V103" s="17">
        <v>-4217.0640051762384</v>
      </c>
      <c r="W103" s="17">
        <v>-4190.7492193829858</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-270.10071175447041</v>
      </c>
      <c r="D106" s="5">
        <v>-450.957990082859</v>
      </c>
      <c r="E106" s="5">
        <v>-511.65858584759332</v>
      </c>
      <c r="F106" s="5">
        <v>-715.07687462139143</v>
      </c>
      <c r="G106" s="5">
        <v>-1149.0793084404202</v>
      </c>
      <c r="H106" s="5">
        <v>-1666.6527067607062</v>
      </c>
      <c r="I106" s="5">
        <v>-2044.1613717939538</v>
      </c>
      <c r="J106" s="5">
        <v>-2370.4377917949105</v>
      </c>
      <c r="K106" s="5">
        <v>-2461.5497980561522</v>
      </c>
      <c r="L106" s="5">
        <v>-2598.7685025902683</v>
      </c>
      <c r="M106" s="5">
        <v>-2451.1729206161617</v>
      </c>
      <c r="N106" s="5">
        <v>-2276.4842035588213</v>
      </c>
      <c r="O106" s="5">
        <v>-1808.5957714185363</v>
      </c>
      <c r="P106" s="5">
        <v>-1838.0941276484591</v>
      </c>
      <c r="Q106" s="5">
        <v>-1890.5117263739353</v>
      </c>
      <c r="R106" s="5">
        <v>-1941.8120786293587</v>
      </c>
      <c r="S106" s="5">
        <v>-1697.4758613957763</v>
      </c>
      <c r="T106" s="5">
        <v>-1337.64297287619</v>
      </c>
      <c r="U106" s="5">
        <v>-1167.3474955057322</v>
      </c>
      <c r="V106" s="5">
        <v>-1174.5171823281578</v>
      </c>
      <c r="W106" s="5">
        <v>-1055.6139477866177</v>
      </c>
    </row>
    <row r="107" spans="1:23">
      <c r="A107" s="6" t="s">
        <v>145</v>
      </c>
      <c r="B107" s="6" t="s">
        <v>127</v>
      </c>
      <c r="C107" s="5">
        <v>-96.261388446250209</v>
      </c>
      <c r="D107" s="5">
        <v>-173.112012310387</v>
      </c>
      <c r="E107" s="5">
        <v>-224.48857060161299</v>
      </c>
      <c r="F107" s="5">
        <v>-306.55896777046001</v>
      </c>
      <c r="G107" s="5">
        <v>-354.48995602925197</v>
      </c>
      <c r="H107" s="5">
        <v>-376.06342732794599</v>
      </c>
      <c r="I107" s="5">
        <v>-411.403941052454</v>
      </c>
      <c r="J107" s="5">
        <v>-451.91307119913398</v>
      </c>
      <c r="K107" s="5">
        <v>-491.017780441605</v>
      </c>
      <c r="L107" s="5">
        <v>-543.00341110257398</v>
      </c>
      <c r="M107" s="5">
        <v>-593.75536638811604</v>
      </c>
      <c r="N107" s="5">
        <v>-639.37294365259095</v>
      </c>
      <c r="O107" s="5">
        <v>-688.20213255489898</v>
      </c>
      <c r="P107" s="5">
        <v>-740.99211146600692</v>
      </c>
      <c r="Q107" s="5">
        <v>-797.41905467129607</v>
      </c>
      <c r="R107" s="5">
        <v>-874.11733515415096</v>
      </c>
      <c r="S107" s="5">
        <v>-944.28863130333491</v>
      </c>
      <c r="T107" s="5">
        <v>-1023.11096931651</v>
      </c>
      <c r="U107" s="5">
        <v>-1091.9865926907</v>
      </c>
      <c r="V107" s="5">
        <v>-1195.20221973093</v>
      </c>
      <c r="W107" s="5">
        <v>-1296.52038157878</v>
      </c>
    </row>
    <row r="108" spans="1:23">
      <c r="A108" s="97" t="s">
        <v>138</v>
      </c>
      <c r="B108" s="97"/>
      <c r="C108" s="17">
        <v>-366.36210020072065</v>
      </c>
      <c r="D108" s="17">
        <v>-624.070002393246</v>
      </c>
      <c r="E108" s="17">
        <v>-736.14715644920625</v>
      </c>
      <c r="F108" s="17">
        <v>-1021.6358423918514</v>
      </c>
      <c r="G108" s="17">
        <v>-1503.5692644696721</v>
      </c>
      <c r="H108" s="17">
        <v>-2042.7161340886523</v>
      </c>
      <c r="I108" s="17">
        <v>-2455.5653128464078</v>
      </c>
      <c r="J108" s="17">
        <v>-2822.3508629940443</v>
      </c>
      <c r="K108" s="17">
        <v>-2952.567578497757</v>
      </c>
      <c r="L108" s="17">
        <v>-3141.7719136928422</v>
      </c>
      <c r="M108" s="17">
        <v>-3044.928287004278</v>
      </c>
      <c r="N108" s="17">
        <v>-2915.8571472114122</v>
      </c>
      <c r="O108" s="17">
        <v>-2496.7979039734355</v>
      </c>
      <c r="P108" s="17">
        <v>-2579.086239114466</v>
      </c>
      <c r="Q108" s="17">
        <v>-2687.9307810452315</v>
      </c>
      <c r="R108" s="17">
        <v>-2815.9294137835095</v>
      </c>
      <c r="S108" s="17">
        <v>-2641.7644926991111</v>
      </c>
      <c r="T108" s="17">
        <v>-2360.7539421926999</v>
      </c>
      <c r="U108" s="17">
        <v>-2259.3340881964323</v>
      </c>
      <c r="V108" s="17">
        <v>-2369.7194020590878</v>
      </c>
      <c r="W108" s="17">
        <v>-2352.1343293653977</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-78.441842393348935</v>
      </c>
      <c r="D111" s="5">
        <v>-103.35914424020859</v>
      </c>
      <c r="E111" s="5">
        <v>-153.42148098086591</v>
      </c>
      <c r="F111" s="5">
        <v>-331.55196814830907</v>
      </c>
      <c r="G111" s="5">
        <v>-1314.7220727472941</v>
      </c>
      <c r="H111" s="5">
        <v>-5371.7011103594587</v>
      </c>
      <c r="I111" s="5">
        <v>-5502.9190223640217</v>
      </c>
      <c r="J111" s="5">
        <v>-6909.3150243424388</v>
      </c>
      <c r="K111" s="5">
        <v>-7122.080976806019</v>
      </c>
      <c r="L111" s="5">
        <v>-7270.5149365465813</v>
      </c>
      <c r="M111" s="5">
        <v>-6944.9260192436486</v>
      </c>
      <c r="N111" s="5">
        <v>-7126.0290911994462</v>
      </c>
      <c r="O111" s="5">
        <v>-7052.7942001232668</v>
      </c>
      <c r="P111" s="5">
        <v>-6815.0685493799056</v>
      </c>
      <c r="Q111" s="5">
        <v>-6778.3503322712359</v>
      </c>
      <c r="R111" s="5">
        <v>-6866.3855133009329</v>
      </c>
      <c r="S111" s="5">
        <v>-7183.1446744355853</v>
      </c>
      <c r="T111" s="5">
        <v>-6785.2111715607634</v>
      </c>
      <c r="U111" s="5">
        <v>-6754.9766463335682</v>
      </c>
      <c r="V111" s="5">
        <v>-6571.5368462338065</v>
      </c>
      <c r="W111" s="5">
        <v>-6244.090348568453</v>
      </c>
    </row>
    <row r="112" spans="1:23">
      <c r="A112" s="6" t="s">
        <v>146</v>
      </c>
      <c r="B112" s="6" t="s">
        <v>127</v>
      </c>
      <c r="C112" s="5">
        <v>-79.668625954936999</v>
      </c>
      <c r="D112" s="5">
        <v>-144.70407355844799</v>
      </c>
      <c r="E112" s="5">
        <v>-183.94301437344799</v>
      </c>
      <c r="F112" s="5">
        <v>-251.95085471047301</v>
      </c>
      <c r="G112" s="5">
        <v>-285.14461978433701</v>
      </c>
      <c r="H112" s="5">
        <v>-302.59045350709999</v>
      </c>
      <c r="I112" s="5">
        <v>-337.24307546260098</v>
      </c>
      <c r="J112" s="5">
        <v>-370.78861191949704</v>
      </c>
      <c r="K112" s="5">
        <v>-408.20767744215198</v>
      </c>
      <c r="L112" s="5">
        <v>-448.28927231384802</v>
      </c>
      <c r="M112" s="5">
        <v>-488.87777539537495</v>
      </c>
      <c r="N112" s="5">
        <v>-530.7225834745941</v>
      </c>
      <c r="O112" s="5">
        <v>-565.804601100235</v>
      </c>
      <c r="P112" s="5">
        <v>-610.883786702615</v>
      </c>
      <c r="Q112" s="5">
        <v>-652.792668490653</v>
      </c>
      <c r="R112" s="5">
        <v>-717.87044247808797</v>
      </c>
      <c r="S112" s="5">
        <v>-790.94949545222903</v>
      </c>
      <c r="T112" s="5">
        <v>-857.67228045277898</v>
      </c>
      <c r="U112" s="5">
        <v>-926.78679394519202</v>
      </c>
      <c r="V112" s="5">
        <v>-1002.18320435635</v>
      </c>
      <c r="W112" s="5">
        <v>-1076.9374820716801</v>
      </c>
    </row>
    <row r="113" spans="1:23">
      <c r="A113" s="97" t="s">
        <v>138</v>
      </c>
      <c r="B113" s="97"/>
      <c r="C113" s="17">
        <v>-158.11046834828593</v>
      </c>
      <c r="D113" s="17">
        <v>-248.06321779865658</v>
      </c>
      <c r="E113" s="17">
        <v>-337.36449535431393</v>
      </c>
      <c r="F113" s="17">
        <v>-583.50282285878211</v>
      </c>
      <c r="G113" s="17">
        <v>-1599.8666925316311</v>
      </c>
      <c r="H113" s="17">
        <v>-5674.291563866559</v>
      </c>
      <c r="I113" s="17">
        <v>-5840.1620978266228</v>
      </c>
      <c r="J113" s="17">
        <v>-7280.1036362619361</v>
      </c>
      <c r="K113" s="17">
        <v>-7530.288654248171</v>
      </c>
      <c r="L113" s="17">
        <v>-7718.8042088604298</v>
      </c>
      <c r="M113" s="17">
        <v>-7433.8037946390232</v>
      </c>
      <c r="N113" s="17">
        <v>-7656.7516746740403</v>
      </c>
      <c r="O113" s="17">
        <v>-7618.5988012235021</v>
      </c>
      <c r="P113" s="17">
        <v>-7425.9523360825206</v>
      </c>
      <c r="Q113" s="17">
        <v>-7431.1430007618892</v>
      </c>
      <c r="R113" s="17">
        <v>-7584.255955779021</v>
      </c>
      <c r="S113" s="17">
        <v>-7974.0941698878141</v>
      </c>
      <c r="T113" s="17">
        <v>-7642.8834520135424</v>
      </c>
      <c r="U113" s="17">
        <v>-7681.7634402787598</v>
      </c>
      <c r="V113" s="17">
        <v>-7573.7200505901565</v>
      </c>
      <c r="W113" s="17">
        <v>-7321.0278306401333</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-124.09241581579838</v>
      </c>
      <c r="D116" s="5">
        <v>-140.49889150900469</v>
      </c>
      <c r="E116" s="5">
        <v>-193.31484502418363</v>
      </c>
      <c r="F116" s="5">
        <v>-269.36809192569444</v>
      </c>
      <c r="G116" s="5">
        <v>-310.29553417099379</v>
      </c>
      <c r="H116" s="5">
        <v>-700.66463238398774</v>
      </c>
      <c r="I116" s="5">
        <v>-733.3628003735887</v>
      </c>
      <c r="J116" s="5">
        <v>-1445.8879046592622</v>
      </c>
      <c r="K116" s="5">
        <v>-1533.3537116195303</v>
      </c>
      <c r="L116" s="5">
        <v>-1497.4933284796411</v>
      </c>
      <c r="M116" s="5">
        <v>-1421.5765925546198</v>
      </c>
      <c r="N116" s="5">
        <v>-1647.5313037888102</v>
      </c>
      <c r="O116" s="5">
        <v>-1644.1016925083547</v>
      </c>
      <c r="P116" s="5">
        <v>-1624.6046503971265</v>
      </c>
      <c r="Q116" s="5">
        <v>-1603.8316994792856</v>
      </c>
      <c r="R116" s="5">
        <v>-1694.7766311450041</v>
      </c>
      <c r="S116" s="5">
        <v>-1884.9774158594594</v>
      </c>
      <c r="T116" s="5">
        <v>-1682.6450693979557</v>
      </c>
      <c r="U116" s="5">
        <v>-1820.1649411089118</v>
      </c>
      <c r="V116" s="5">
        <v>-1756.0277459344618</v>
      </c>
      <c r="W116" s="5">
        <v>-1698.4443400280575</v>
      </c>
    </row>
    <row r="117" spans="1:23">
      <c r="A117" s="6" t="s">
        <v>147</v>
      </c>
      <c r="B117" s="6" t="s">
        <v>127</v>
      </c>
      <c r="C117" s="5">
        <v>-74.563210361925897</v>
      </c>
      <c r="D117" s="5">
        <v>-106.3487240889</v>
      </c>
      <c r="E117" s="5">
        <v>-129.21967926502001</v>
      </c>
      <c r="F117" s="5">
        <v>-167.85634493075702</v>
      </c>
      <c r="G117" s="5">
        <v>-183.60908643444699</v>
      </c>
      <c r="H117" s="5">
        <v>-191.188769150935</v>
      </c>
      <c r="I117" s="5">
        <v>-211.46905670319899</v>
      </c>
      <c r="J117" s="5">
        <v>-228.96007007483598</v>
      </c>
      <c r="K117" s="5">
        <v>-251.047988287653</v>
      </c>
      <c r="L117" s="5">
        <v>-270.499341789038</v>
      </c>
      <c r="M117" s="5">
        <v>-290.83763245870898</v>
      </c>
      <c r="N117" s="5">
        <v>-311.113748814644</v>
      </c>
      <c r="O117" s="5">
        <v>-330.03350988555502</v>
      </c>
      <c r="P117" s="5">
        <v>-353.07216878771197</v>
      </c>
      <c r="Q117" s="5">
        <v>-372.30517920350701</v>
      </c>
      <c r="R117" s="5">
        <v>-403.87485253029797</v>
      </c>
      <c r="S117" s="5">
        <v>-441.4907491962</v>
      </c>
      <c r="T117" s="5">
        <v>-470.68431506624398</v>
      </c>
      <c r="U117" s="5">
        <v>-506.465592276976</v>
      </c>
      <c r="V117" s="5">
        <v>-539.24090739010001</v>
      </c>
      <c r="W117" s="5">
        <v>-574.38799711924298</v>
      </c>
    </row>
    <row r="118" spans="1:23">
      <c r="A118" s="97" t="s">
        <v>138</v>
      </c>
      <c r="B118" s="97"/>
      <c r="C118" s="17">
        <v>-198.65562617772429</v>
      </c>
      <c r="D118" s="17">
        <v>-246.84761559790468</v>
      </c>
      <c r="E118" s="17">
        <v>-322.53452428920366</v>
      </c>
      <c r="F118" s="17">
        <v>-437.22443685645146</v>
      </c>
      <c r="G118" s="17">
        <v>-493.90462060544075</v>
      </c>
      <c r="H118" s="17">
        <v>-891.8534015349228</v>
      </c>
      <c r="I118" s="17">
        <v>-944.83185707678763</v>
      </c>
      <c r="J118" s="17">
        <v>-1674.8479747340982</v>
      </c>
      <c r="K118" s="17">
        <v>-1784.4016999071832</v>
      </c>
      <c r="L118" s="17">
        <v>-1767.9926702686791</v>
      </c>
      <c r="M118" s="17">
        <v>-1712.4142250133286</v>
      </c>
      <c r="N118" s="17">
        <v>-1958.6450526034541</v>
      </c>
      <c r="O118" s="17">
        <v>-1974.1352023939098</v>
      </c>
      <c r="P118" s="17">
        <v>-1977.6768191848385</v>
      </c>
      <c r="Q118" s="17">
        <v>-1976.1368786827925</v>
      </c>
      <c r="R118" s="17">
        <v>-2098.6514836753022</v>
      </c>
      <c r="S118" s="17">
        <v>-2326.4681650556595</v>
      </c>
      <c r="T118" s="17">
        <v>-2153.3293844641998</v>
      </c>
      <c r="U118" s="17">
        <v>-2326.6305333858877</v>
      </c>
      <c r="V118" s="17">
        <v>-2295.2686533245619</v>
      </c>
      <c r="W118" s="17">
        <v>-2272.8323371473007</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-3.8764187590841939</v>
      </c>
      <c r="D121" s="5">
        <v>-5.6485796248613322</v>
      </c>
      <c r="E121" s="5">
        <v>-7.9069901145919621</v>
      </c>
      <c r="F121" s="5">
        <v>-14.219912709353398</v>
      </c>
      <c r="G121" s="5">
        <v>-17.306978867485928</v>
      </c>
      <c r="H121" s="5">
        <v>-16.52617206988344</v>
      </c>
      <c r="I121" s="5">
        <v>-22.07917525534528</v>
      </c>
      <c r="J121" s="5">
        <v>-17.077224576926159</v>
      </c>
      <c r="K121" s="5">
        <v>-20.045804691444296</v>
      </c>
      <c r="L121" s="5">
        <v>-21.251073150115012</v>
      </c>
      <c r="M121" s="5">
        <v>-22.88988844703006</v>
      </c>
      <c r="N121" s="5">
        <v>-24.991396724673155</v>
      </c>
      <c r="O121" s="5">
        <v>-20.623792773553646</v>
      </c>
      <c r="P121" s="5">
        <v>-23.939017005623707</v>
      </c>
      <c r="Q121" s="5">
        <v>-24.25054391522638</v>
      </c>
      <c r="R121" s="5">
        <v>-25.253500862970476</v>
      </c>
      <c r="S121" s="5">
        <v>-25.89990116668012</v>
      </c>
      <c r="T121" s="5">
        <v>-24.091523382321412</v>
      </c>
      <c r="U121" s="5">
        <v>-22.418012410203847</v>
      </c>
      <c r="V121" s="5">
        <v>-17.527977871685238</v>
      </c>
      <c r="W121" s="5">
        <v>-18.017673576943302</v>
      </c>
    </row>
    <row r="122" spans="1:23">
      <c r="A122" s="6" t="s">
        <v>148</v>
      </c>
      <c r="B122" s="6" t="s">
        <v>127</v>
      </c>
      <c r="C122" s="5">
        <v>-11.367854032386401</v>
      </c>
      <c r="D122" s="5">
        <v>-19.4434883580975</v>
      </c>
      <c r="E122" s="5">
        <v>-21.969379139998001</v>
      </c>
      <c r="F122" s="5">
        <v>-27.919037929314598</v>
      </c>
      <c r="G122" s="5">
        <v>-31.114538754136198</v>
      </c>
      <c r="H122" s="5">
        <v>-32.917090422499996</v>
      </c>
      <c r="I122" s="5">
        <v>-36.580192415509494</v>
      </c>
      <c r="J122" s="5">
        <v>-39.755771569523397</v>
      </c>
      <c r="K122" s="5">
        <v>-43.925791805718802</v>
      </c>
      <c r="L122" s="5">
        <v>-47.470274558282</v>
      </c>
      <c r="M122" s="5">
        <v>-50.695245785330194</v>
      </c>
      <c r="N122" s="5">
        <v>-54.116862639514004</v>
      </c>
      <c r="O122" s="5">
        <v>-56.584265916588301</v>
      </c>
      <c r="P122" s="5">
        <v>-60.553409864502903</v>
      </c>
      <c r="Q122" s="5">
        <v>-63.903852297680906</v>
      </c>
      <c r="R122" s="5">
        <v>-69.458775056281794</v>
      </c>
      <c r="S122" s="5">
        <v>-75.770185219626313</v>
      </c>
      <c r="T122" s="5">
        <v>-80.77274453020901</v>
      </c>
      <c r="U122" s="5">
        <v>-87.135956243015499</v>
      </c>
      <c r="V122" s="5">
        <v>-93.013801249577696</v>
      </c>
      <c r="W122" s="5">
        <v>-98.461615128258302</v>
      </c>
    </row>
    <row r="123" spans="1:23">
      <c r="A123" s="97" t="s">
        <v>138</v>
      </c>
      <c r="B123" s="97"/>
      <c r="C123" s="17">
        <v>-15.244272791470594</v>
      </c>
      <c r="D123" s="17">
        <v>-25.092067982958831</v>
      </c>
      <c r="E123" s="17">
        <v>-29.876369254589964</v>
      </c>
      <c r="F123" s="17">
        <v>-42.138950638667993</v>
      </c>
      <c r="G123" s="17">
        <v>-48.421517621622129</v>
      </c>
      <c r="H123" s="17">
        <v>-49.44326249238344</v>
      </c>
      <c r="I123" s="17">
        <v>-58.659367670854778</v>
      </c>
      <c r="J123" s="17">
        <v>-56.83299614644956</v>
      </c>
      <c r="K123" s="17">
        <v>-63.971596497163098</v>
      </c>
      <c r="L123" s="17">
        <v>-68.721347708397019</v>
      </c>
      <c r="M123" s="17">
        <v>-73.585134232360247</v>
      </c>
      <c r="N123" s="17">
        <v>-79.108259364187163</v>
      </c>
      <c r="O123" s="17">
        <v>-77.208058690141939</v>
      </c>
      <c r="P123" s="17">
        <v>-84.492426870126607</v>
      </c>
      <c r="Q123" s="17">
        <v>-88.154396212907287</v>
      </c>
      <c r="R123" s="17">
        <v>-94.712275919252278</v>
      </c>
      <c r="S123" s="17">
        <v>-101.67008638630644</v>
      </c>
      <c r="T123" s="17">
        <v>-104.86426791253042</v>
      </c>
      <c r="U123" s="17">
        <v>-109.55396865321934</v>
      </c>
      <c r="V123" s="17">
        <v>-110.54177912126293</v>
      </c>
      <c r="W123" s="17">
        <v>-116.47928870520161</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97450.414294903167</v>
      </c>
      <c r="D4" s="5">
        <v>93162.130890410859</v>
      </c>
      <c r="E4" s="5">
        <v>91063.659854842874</v>
      </c>
      <c r="F4" s="5">
        <v>86271.044256765745</v>
      </c>
      <c r="G4" s="5">
        <v>78295.808557599783</v>
      </c>
      <c r="H4" s="5">
        <v>73680.082791165871</v>
      </c>
      <c r="I4" s="5">
        <v>73869.33691357715</v>
      </c>
      <c r="J4" s="5">
        <v>70692.293737713946</v>
      </c>
      <c r="K4" s="5">
        <v>71378.555328152594</v>
      </c>
      <c r="L4" s="5">
        <v>63243.718180704134</v>
      </c>
      <c r="M4" s="5">
        <v>50664.489062523688</v>
      </c>
      <c r="N4" s="5">
        <v>35101.268691223755</v>
      </c>
      <c r="O4" s="5">
        <v>35071.620626240205</v>
      </c>
      <c r="P4" s="5">
        <v>34179.597080661784</v>
      </c>
      <c r="Q4" s="5">
        <v>11527.477821819612</v>
      </c>
      <c r="R4" s="5">
        <v>11396.885971744532</v>
      </c>
      <c r="S4" s="5">
        <v>11286.191188777713</v>
      </c>
      <c r="T4" s="5">
        <v>11283.396256507156</v>
      </c>
      <c r="U4" s="5">
        <v>11292.910154944337</v>
      </c>
      <c r="V4" s="5">
        <v>11248.139851442131</v>
      </c>
      <c r="W4" s="5">
        <v>6716.4789225889199</v>
      </c>
      <c r="AA4" s="83"/>
    </row>
    <row r="5" spans="1:27">
      <c r="A5" s="6" t="s">
        <v>77</v>
      </c>
      <c r="B5" s="6" t="s">
        <v>114</v>
      </c>
      <c r="C5" s="5">
        <v>31432.726216147887</v>
      </c>
      <c r="D5" s="5">
        <v>33008.755180812645</v>
      </c>
      <c r="E5" s="5">
        <v>32903.895024184261</v>
      </c>
      <c r="F5" s="5">
        <v>33404.921336031126</v>
      </c>
      <c r="G5" s="5">
        <v>28736.264872188509</v>
      </c>
      <c r="H5" s="5">
        <v>20338.671341823381</v>
      </c>
      <c r="I5" s="5">
        <v>12737.273563206863</v>
      </c>
      <c r="J5" s="5">
        <v>10104.021624015702</v>
      </c>
      <c r="K5" s="5">
        <v>7569.1290008733349</v>
      </c>
      <c r="L5" s="5">
        <v>7509.9855916131401</v>
      </c>
      <c r="M5" s="5">
        <v>7047.2084411018259</v>
      </c>
      <c r="N5" s="5">
        <v>7177.1019109683702</v>
      </c>
      <c r="O5" s="5">
        <v>7288.0860226857276</v>
      </c>
      <c r="P5" s="5">
        <v>7064.1011200495423</v>
      </c>
      <c r="Q5" s="5">
        <v>6482.6864454884299</v>
      </c>
      <c r="R5" s="5">
        <v>0</v>
      </c>
      <c r="S5" s="5">
        <v>0</v>
      </c>
      <c r="T5" s="5">
        <v>0</v>
      </c>
      <c r="U5" s="5">
        <v>0</v>
      </c>
      <c r="V5" s="5">
        <v>0</v>
      </c>
      <c r="W5" s="5">
        <v>0</v>
      </c>
      <c r="AA5" s="83"/>
    </row>
    <row r="6" spans="1:27">
      <c r="A6" s="6" t="s">
        <v>77</v>
      </c>
      <c r="B6" s="6" t="s">
        <v>115</v>
      </c>
      <c r="C6" s="5">
        <v>3137.4063523666359</v>
      </c>
      <c r="D6" s="5">
        <v>3124.8660799631634</v>
      </c>
      <c r="E6" s="5">
        <v>2901.3083144964376</v>
      </c>
      <c r="F6" s="5">
        <v>1997.8318627337783</v>
      </c>
      <c r="G6" s="5">
        <v>2179.2748692193968</v>
      </c>
      <c r="H6" s="5">
        <v>2227.2357018896282</v>
      </c>
      <c r="I6" s="5">
        <v>5065.9153481622425</v>
      </c>
      <c r="J6" s="5">
        <v>2839.1876480062856</v>
      </c>
      <c r="K6" s="5">
        <v>3026.355570931657</v>
      </c>
      <c r="L6" s="5">
        <v>4967.0770343468048</v>
      </c>
      <c r="M6" s="5">
        <v>4001.5980896439146</v>
      </c>
      <c r="N6" s="5">
        <v>6159.075080789582</v>
      </c>
      <c r="O6" s="5">
        <v>5859.1949974764393</v>
      </c>
      <c r="P6" s="5">
        <v>5548.4905189269612</v>
      </c>
      <c r="Q6" s="5">
        <v>3693.3152758281517</v>
      </c>
      <c r="R6" s="5">
        <v>4125.3315955304042</v>
      </c>
      <c r="S6" s="5">
        <v>5094.9032881159292</v>
      </c>
      <c r="T6" s="5">
        <v>3412.2059298253203</v>
      </c>
      <c r="U6" s="5">
        <v>2663.3865204809681</v>
      </c>
      <c r="V6" s="5">
        <v>4270.1588296609079</v>
      </c>
      <c r="W6" s="5">
        <v>3925.1319383339978</v>
      </c>
      <c r="AA6" s="83"/>
    </row>
    <row r="7" spans="1:27">
      <c r="A7" s="6" t="s">
        <v>77</v>
      </c>
      <c r="B7" s="6" t="s">
        <v>116</v>
      </c>
      <c r="C7" s="5">
        <v>116.32514541358503</v>
      </c>
      <c r="D7" s="5">
        <v>91.507195800214276</v>
      </c>
      <c r="E7" s="5">
        <v>152.68812983496269</v>
      </c>
      <c r="F7" s="5">
        <v>89.561019202732808</v>
      </c>
      <c r="G7" s="5">
        <v>134.65380904348862</v>
      </c>
      <c r="H7" s="5">
        <v>149.46974520981689</v>
      </c>
      <c r="I7" s="5">
        <v>938.18323017334876</v>
      </c>
      <c r="J7" s="5">
        <v>345.26788333332593</v>
      </c>
      <c r="K7" s="5">
        <v>305.74011629014166</v>
      </c>
      <c r="L7" s="5">
        <v>774.81611407613264</v>
      </c>
      <c r="M7" s="5">
        <v>295.47806823462713</v>
      </c>
      <c r="N7" s="5">
        <v>1065.3979779191677</v>
      </c>
      <c r="O7" s="5">
        <v>536.87761051483358</v>
      </c>
      <c r="P7" s="5">
        <v>692.19702802104143</v>
      </c>
      <c r="Q7" s="5">
        <v>275.26320089979288</v>
      </c>
      <c r="R7" s="5">
        <v>535.57954079273929</v>
      </c>
      <c r="S7" s="5">
        <v>2581.874275000735</v>
      </c>
      <c r="T7" s="5">
        <v>927.30996054531329</v>
      </c>
      <c r="U7" s="5">
        <v>429.58387104566236</v>
      </c>
      <c r="V7" s="5">
        <v>1540.1586123068123</v>
      </c>
      <c r="W7" s="5">
        <v>1162.4529532241565</v>
      </c>
      <c r="AA7" s="83"/>
    </row>
    <row r="8" spans="1:27">
      <c r="A8" s="6" t="s">
        <v>77</v>
      </c>
      <c r="B8" s="6" t="s">
        <v>117</v>
      </c>
      <c r="C8" s="5">
        <v>16248.646257302331</v>
      </c>
      <c r="D8" s="5">
        <v>13522.954522001737</v>
      </c>
      <c r="E8" s="5">
        <v>13417.709920639512</v>
      </c>
      <c r="F8" s="5">
        <v>16421.852677174298</v>
      </c>
      <c r="G8" s="5">
        <v>14692.461487083909</v>
      </c>
      <c r="H8" s="5">
        <v>15848.860961578795</v>
      </c>
      <c r="I8" s="5">
        <v>10805.401191519777</v>
      </c>
      <c r="J8" s="5">
        <v>16808.176717387847</v>
      </c>
      <c r="K8" s="5">
        <v>16061.299739874503</v>
      </c>
      <c r="L8" s="5">
        <v>13313.708831231364</v>
      </c>
      <c r="M8" s="5">
        <v>16808.441692987151</v>
      </c>
      <c r="N8" s="5">
        <v>14505.682542800861</v>
      </c>
      <c r="O8" s="5">
        <v>14173.236886464159</v>
      </c>
      <c r="P8" s="5">
        <v>16491.851051406076</v>
      </c>
      <c r="Q8" s="5">
        <v>14317.358198131664</v>
      </c>
      <c r="R8" s="5">
        <v>16041.533364477458</v>
      </c>
      <c r="S8" s="5">
        <v>9896.4022529823433</v>
      </c>
      <c r="T8" s="5">
        <v>17453.22102151838</v>
      </c>
      <c r="U8" s="5">
        <v>16012.111089045715</v>
      </c>
      <c r="V8" s="5">
        <v>12522.430102252412</v>
      </c>
      <c r="W8" s="5">
        <v>14915.276598282646</v>
      </c>
      <c r="AA8" s="83"/>
    </row>
    <row r="9" spans="1:27">
      <c r="A9" s="6" t="s">
        <v>77</v>
      </c>
      <c r="B9" s="6" t="s">
        <v>118</v>
      </c>
      <c r="C9" s="5">
        <v>424.97510979879377</v>
      </c>
      <c r="D9" s="5">
        <v>585.89667003801617</v>
      </c>
      <c r="E9" s="5">
        <v>918.55509105552937</v>
      </c>
      <c r="F9" s="5">
        <v>1787.2556157898716</v>
      </c>
      <c r="G9" s="5">
        <v>5610.4994019968808</v>
      </c>
      <c r="H9" s="5">
        <v>6105.7485765304464</v>
      </c>
      <c r="I9" s="5">
        <v>7191.042119612247</v>
      </c>
      <c r="J9" s="5">
        <v>9195.6419498804044</v>
      </c>
      <c r="K9" s="5">
        <v>9709.5866871611343</v>
      </c>
      <c r="L9" s="5">
        <v>10536.09287841573</v>
      </c>
      <c r="M9" s="5">
        <v>10939.3589714549</v>
      </c>
      <c r="N9" s="5">
        <v>12602.143218113593</v>
      </c>
      <c r="O9" s="5">
        <v>13261.499552765021</v>
      </c>
      <c r="P9" s="5">
        <v>13332.313676386904</v>
      </c>
      <c r="Q9" s="5">
        <v>18885.930502953954</v>
      </c>
      <c r="R9" s="5">
        <v>19850.682077554811</v>
      </c>
      <c r="S9" s="5">
        <v>21994.136708741662</v>
      </c>
      <c r="T9" s="5">
        <v>21191.473566149667</v>
      </c>
      <c r="U9" s="5">
        <v>22363.004864131788</v>
      </c>
      <c r="V9" s="5">
        <v>23084.176554837322</v>
      </c>
      <c r="W9" s="5">
        <v>24009.726211032834</v>
      </c>
      <c r="AA9" s="83"/>
    </row>
    <row r="10" spans="1:27">
      <c r="A10" s="6" t="s">
        <v>77</v>
      </c>
      <c r="B10" s="6" t="s">
        <v>119</v>
      </c>
      <c r="C10" s="5">
        <v>367.96499929447253</v>
      </c>
      <c r="D10" s="5">
        <v>637.20719996150797</v>
      </c>
      <c r="E10" s="5">
        <v>810.55494025175358</v>
      </c>
      <c r="F10" s="5">
        <v>1092.5122604028797</v>
      </c>
      <c r="G10" s="5">
        <v>1246.5346655013593</v>
      </c>
      <c r="H10" s="5">
        <v>1315.7583764612341</v>
      </c>
      <c r="I10" s="5">
        <v>1442.2904551264421</v>
      </c>
      <c r="J10" s="5">
        <v>1576.8920035450944</v>
      </c>
      <c r="K10" s="5">
        <v>1723.4671161060137</v>
      </c>
      <c r="L10" s="5">
        <v>1882.8575393361848</v>
      </c>
      <c r="M10" s="5">
        <v>2043.74689499961</v>
      </c>
      <c r="N10" s="5">
        <v>2194.0580579286911</v>
      </c>
      <c r="O10" s="5">
        <v>2342.1717164216352</v>
      </c>
      <c r="P10" s="5">
        <v>2506.9773300826068</v>
      </c>
      <c r="Q10" s="5">
        <v>2680.3313852507854</v>
      </c>
      <c r="R10" s="5">
        <v>2925.0384901139851</v>
      </c>
      <c r="S10" s="5">
        <v>3165.2927111288682</v>
      </c>
      <c r="T10" s="5">
        <v>3408.0196901972131</v>
      </c>
      <c r="U10" s="5">
        <v>3651.243513453117</v>
      </c>
      <c r="V10" s="5">
        <v>3935.9847176462777</v>
      </c>
      <c r="W10" s="5">
        <v>4226.0740891959467</v>
      </c>
      <c r="AA10" s="83"/>
    </row>
    <row r="11" spans="1:27">
      <c r="A11" s="6" t="s">
        <v>77</v>
      </c>
      <c r="B11" s="6" t="s">
        <v>120</v>
      </c>
      <c r="C11" s="5">
        <v>29175.285533848055</v>
      </c>
      <c r="D11" s="5">
        <v>30210.821350004251</v>
      </c>
      <c r="E11" s="5">
        <v>31318.808050524964</v>
      </c>
      <c r="F11" s="5">
        <v>32472.207547042319</v>
      </c>
      <c r="G11" s="5">
        <v>41852.235912627963</v>
      </c>
      <c r="H11" s="5">
        <v>48229.067626569326</v>
      </c>
      <c r="I11" s="5">
        <v>53871.210549556854</v>
      </c>
      <c r="J11" s="5">
        <v>58680.675096815758</v>
      </c>
      <c r="K11" s="5">
        <v>60086.597369050432</v>
      </c>
      <c r="L11" s="5">
        <v>67256.020072655418</v>
      </c>
      <c r="M11" s="5">
        <v>75620.216934752563</v>
      </c>
      <c r="N11" s="5">
        <v>83922.892269890319</v>
      </c>
      <c r="O11" s="5">
        <v>81812.55532589319</v>
      </c>
      <c r="P11" s="5">
        <v>82953.536163635901</v>
      </c>
      <c r="Q11" s="5">
        <v>98783.018425855669</v>
      </c>
      <c r="R11" s="5">
        <v>101629.71134459927</v>
      </c>
      <c r="S11" s="5">
        <v>100319.70442905711</v>
      </c>
      <c r="T11" s="5">
        <v>104664.69437886978</v>
      </c>
      <c r="U11" s="5">
        <v>105168.44153797791</v>
      </c>
      <c r="V11" s="5">
        <v>102287.50066054706</v>
      </c>
      <c r="W11" s="5">
        <v>103231.39420858104</v>
      </c>
      <c r="AA11" s="83"/>
    </row>
    <row r="12" spans="1:27">
      <c r="A12" s="6" t="s">
        <v>77</v>
      </c>
      <c r="B12" s="6" t="s">
        <v>121</v>
      </c>
      <c r="C12" s="5">
        <v>12774.527528157589</v>
      </c>
      <c r="D12" s="5">
        <v>15384.050673713737</v>
      </c>
      <c r="E12" s="5">
        <v>15440.871251334316</v>
      </c>
      <c r="F12" s="5">
        <v>15291.09780800879</v>
      </c>
      <c r="G12" s="5">
        <v>20002.600169523164</v>
      </c>
      <c r="H12" s="5">
        <v>25317.202024745606</v>
      </c>
      <c r="I12" s="5">
        <v>30091.9996925411</v>
      </c>
      <c r="J12" s="5">
        <v>27331.843425285384</v>
      </c>
      <c r="K12" s="5">
        <v>29939.070788618508</v>
      </c>
      <c r="L12" s="5">
        <v>33172.859733613506</v>
      </c>
      <c r="M12" s="5">
        <v>36737.244889146852</v>
      </c>
      <c r="N12" s="5">
        <v>44680.427007132384</v>
      </c>
      <c r="O12" s="5">
        <v>50346.203120022124</v>
      </c>
      <c r="P12" s="5">
        <v>50045.821810010144</v>
      </c>
      <c r="Q12" s="5">
        <v>64097.435823918844</v>
      </c>
      <c r="R12" s="5">
        <v>66679.847689267815</v>
      </c>
      <c r="S12" s="5">
        <v>73925.066632530172</v>
      </c>
      <c r="T12" s="5">
        <v>66233.657044214604</v>
      </c>
      <c r="U12" s="5">
        <v>70640.972346821</v>
      </c>
      <c r="V12" s="5">
        <v>76097.083261985332</v>
      </c>
      <c r="W12" s="5">
        <v>78686.490871611866</v>
      </c>
      <c r="AA12" s="83"/>
    </row>
    <row r="13" spans="1:27">
      <c r="A13" s="6" t="s">
        <v>77</v>
      </c>
      <c r="B13" s="6" t="s">
        <v>122</v>
      </c>
      <c r="C13" s="5">
        <v>19217.9307570077</v>
      </c>
      <c r="D13" s="5">
        <v>22211.243212839705</v>
      </c>
      <c r="E13" s="5">
        <v>24559.741693662596</v>
      </c>
      <c r="F13" s="5">
        <v>26894.847995165797</v>
      </c>
      <c r="G13" s="5">
        <v>29063.861192882403</v>
      </c>
      <c r="H13" s="5">
        <v>30379.7964988901</v>
      </c>
      <c r="I13" s="5">
        <v>31542.555121103102</v>
      </c>
      <c r="J13" s="5">
        <v>32988.463512986702</v>
      </c>
      <c r="K13" s="5">
        <v>34391.303306402995</v>
      </c>
      <c r="L13" s="5">
        <v>35515.874579645308</v>
      </c>
      <c r="M13" s="5">
        <v>37114.3041490221</v>
      </c>
      <c r="N13" s="5">
        <v>38552.836731256197</v>
      </c>
      <c r="O13" s="5">
        <v>39602.769813724</v>
      </c>
      <c r="P13" s="5">
        <v>40785.9312953509</v>
      </c>
      <c r="Q13" s="5">
        <v>42870.2804853251</v>
      </c>
      <c r="R13" s="5">
        <v>45039.5105854418</v>
      </c>
      <c r="S13" s="5">
        <v>46399.647564074905</v>
      </c>
      <c r="T13" s="5">
        <v>47544.181745607893</v>
      </c>
      <c r="U13" s="5">
        <v>48548.6790973182</v>
      </c>
      <c r="V13" s="5">
        <v>49939.749247395303</v>
      </c>
      <c r="W13" s="5">
        <v>51948.958373442096</v>
      </c>
      <c r="AA13" s="83"/>
    </row>
    <row r="14" spans="1:27">
      <c r="A14" s="97" t="s">
        <v>150</v>
      </c>
      <c r="B14" s="97"/>
      <c r="C14" s="17">
        <v>209553.26208514694</v>
      </c>
      <c r="D14" s="17">
        <v>210716.32910554632</v>
      </c>
      <c r="E14" s="17">
        <v>211758.68223951993</v>
      </c>
      <c r="F14" s="17">
        <v>212843.36450212458</v>
      </c>
      <c r="G14" s="17">
        <v>214957.16087016862</v>
      </c>
      <c r="H14" s="17">
        <v>216170.38669187253</v>
      </c>
      <c r="I14" s="17">
        <v>218921.87560984044</v>
      </c>
      <c r="J14" s="17">
        <v>219789.92964554494</v>
      </c>
      <c r="K14" s="17">
        <v>222758.05122019415</v>
      </c>
      <c r="L14" s="17">
        <v>225754.06013788583</v>
      </c>
      <c r="M14" s="17">
        <v>228288.98132741271</v>
      </c>
      <c r="N14" s="17">
        <v>231164.68221198063</v>
      </c>
      <c r="O14" s="17">
        <v>234690.54440302067</v>
      </c>
      <c r="P14" s="17">
        <v>237761.52606806235</v>
      </c>
      <c r="Q14" s="17">
        <v>242046.83567726729</v>
      </c>
      <c r="R14" s="17">
        <v>245448.40009185401</v>
      </c>
      <c r="S14" s="17">
        <v>249503.7896305389</v>
      </c>
      <c r="T14" s="17">
        <v>251518.66633708845</v>
      </c>
      <c r="U14" s="17">
        <v>254756.08461763378</v>
      </c>
      <c r="V14" s="17">
        <v>257905.22056558996</v>
      </c>
      <c r="W14" s="17">
        <v>260586.18386606473</v>
      </c>
      <c r="AA14" s="83"/>
    </row>
    <row r="15" spans="1:27">
      <c r="A15" s="6" t="s">
        <v>77</v>
      </c>
      <c r="B15" s="6" t="s">
        <v>124</v>
      </c>
      <c r="C15" s="5">
        <v>0</v>
      </c>
      <c r="D15" s="5">
        <v>0</v>
      </c>
      <c r="E15" s="5">
        <v>0</v>
      </c>
      <c r="F15" s="5">
        <v>1.2937965814170926</v>
      </c>
      <c r="G15" s="5">
        <v>0</v>
      </c>
      <c r="H15" s="5">
        <v>1.4814079375555003</v>
      </c>
      <c r="I15" s="5">
        <v>1.70640692754</v>
      </c>
      <c r="J15" s="5">
        <v>1.8404248237262175</v>
      </c>
      <c r="K15" s="5">
        <v>2.0620719659709805</v>
      </c>
      <c r="L15" s="5">
        <v>0</v>
      </c>
      <c r="M15" s="5">
        <v>2.8873810030475999</v>
      </c>
      <c r="N15" s="5">
        <v>3.60012063625302</v>
      </c>
      <c r="O15" s="5">
        <v>2.2228658755699997</v>
      </c>
      <c r="P15" s="5">
        <v>2.6092943924881364</v>
      </c>
      <c r="Q15" s="5">
        <v>0</v>
      </c>
      <c r="R15" s="5">
        <v>3.3340730485220407</v>
      </c>
      <c r="S15" s="5">
        <v>0</v>
      </c>
      <c r="T15" s="5">
        <v>3.6857197033368365</v>
      </c>
      <c r="U15" s="5">
        <v>6.1611368131338908</v>
      </c>
      <c r="V15" s="5">
        <v>1.6719771096641631</v>
      </c>
      <c r="W15" s="5">
        <v>3.3090107353528171</v>
      </c>
      <c r="AA15" s="83"/>
    </row>
    <row r="16" spans="1:27">
      <c r="A16" s="97" t="s">
        <v>144</v>
      </c>
      <c r="B16" s="97"/>
      <c r="C16" s="17">
        <v>209553.26208514694</v>
      </c>
      <c r="D16" s="17">
        <v>210716.32910554632</v>
      </c>
      <c r="E16" s="17">
        <v>211758.68223951993</v>
      </c>
      <c r="F16" s="17">
        <v>212844.658298706</v>
      </c>
      <c r="G16" s="17">
        <v>214957.16087016862</v>
      </c>
      <c r="H16" s="17">
        <v>216171.86809981009</v>
      </c>
      <c r="I16" s="17">
        <v>218923.58201676799</v>
      </c>
      <c r="J16" s="17">
        <v>219791.77007036866</v>
      </c>
      <c r="K16" s="17">
        <v>222760.11329216012</v>
      </c>
      <c r="L16" s="17">
        <v>225754.06013788583</v>
      </c>
      <c r="M16" s="17">
        <v>228291.86870841574</v>
      </c>
      <c r="N16" s="17">
        <v>231168.28233261689</v>
      </c>
      <c r="O16" s="17">
        <v>234692.76726889625</v>
      </c>
      <c r="P16" s="17">
        <v>237764.13536245484</v>
      </c>
      <c r="Q16" s="17">
        <v>242046.83567726729</v>
      </c>
      <c r="R16" s="17">
        <v>245451.73416490253</v>
      </c>
      <c r="S16" s="17">
        <v>249503.7896305389</v>
      </c>
      <c r="T16" s="17">
        <v>251522.35205679177</v>
      </c>
      <c r="U16" s="17">
        <v>254762.24575444692</v>
      </c>
      <c r="V16" s="17">
        <v>257906.89254269961</v>
      </c>
      <c r="W16" s="17">
        <v>260589.4928768001</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47362.136598435245</v>
      </c>
      <c r="D19" s="5">
        <v>45946.711991250653</v>
      </c>
      <c r="E19" s="5">
        <v>41899.694772135263</v>
      </c>
      <c r="F19" s="5">
        <v>40038.649914824164</v>
      </c>
      <c r="G19" s="5">
        <v>38342.683495107041</v>
      </c>
      <c r="H19" s="5">
        <v>38358.404323149356</v>
      </c>
      <c r="I19" s="5">
        <v>38753.805461773823</v>
      </c>
      <c r="J19" s="5">
        <v>38013.577801795691</v>
      </c>
      <c r="K19" s="5">
        <v>39065.934864397852</v>
      </c>
      <c r="L19" s="5">
        <v>34711.743089848052</v>
      </c>
      <c r="M19" s="5">
        <v>21874.441432743341</v>
      </c>
      <c r="N19" s="5">
        <v>17077.530260109153</v>
      </c>
      <c r="O19" s="5">
        <v>17068.223733657698</v>
      </c>
      <c r="P19" s="5">
        <v>16642.725179654659</v>
      </c>
      <c r="Q19" s="5">
        <v>0</v>
      </c>
      <c r="R19" s="5">
        <v>0</v>
      </c>
      <c r="S19" s="5">
        <v>0</v>
      </c>
      <c r="T19" s="5">
        <v>0</v>
      </c>
      <c r="U19" s="5">
        <v>0</v>
      </c>
      <c r="V19" s="5">
        <v>0</v>
      </c>
      <c r="W19" s="5">
        <v>0</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34.689599999999267</v>
      </c>
      <c r="D21" s="5">
        <v>34.689599999999224</v>
      </c>
      <c r="E21" s="5">
        <v>104.35391999999953</v>
      </c>
      <c r="F21" s="5">
        <v>65.524800000000027</v>
      </c>
      <c r="G21" s="5">
        <v>65.52480000000007</v>
      </c>
      <c r="H21" s="5">
        <v>65.524799999999843</v>
      </c>
      <c r="I21" s="5">
        <v>570.74689844232512</v>
      </c>
      <c r="J21" s="5">
        <v>128.1597663890081</v>
      </c>
      <c r="K21" s="5">
        <v>146.19555128675722</v>
      </c>
      <c r="L21" s="5">
        <v>490.37630628426746</v>
      </c>
      <c r="M21" s="5">
        <v>645.3318873879839</v>
      </c>
      <c r="N21" s="5">
        <v>1323.3223247297392</v>
      </c>
      <c r="O21" s="5">
        <v>1135.427594037121</v>
      </c>
      <c r="P21" s="5">
        <v>1045.1398091451592</v>
      </c>
      <c r="Q21" s="5">
        <v>678.41186895424039</v>
      </c>
      <c r="R21" s="5">
        <v>738.70849490194041</v>
      </c>
      <c r="S21" s="5">
        <v>1324.5486213319748</v>
      </c>
      <c r="T21" s="5">
        <v>873.09394778665239</v>
      </c>
      <c r="U21" s="5">
        <v>698.67270960944643</v>
      </c>
      <c r="V21" s="5">
        <v>1139.5950657321009</v>
      </c>
      <c r="W21" s="5">
        <v>997.70299839587631</v>
      </c>
    </row>
    <row r="22" spans="1:27">
      <c r="A22" s="6" t="s">
        <v>128</v>
      </c>
      <c r="B22" s="6" t="s">
        <v>116</v>
      </c>
      <c r="C22" s="5">
        <v>16.753976245277137</v>
      </c>
      <c r="D22" s="5">
        <v>1.0478259564693306</v>
      </c>
      <c r="E22" s="5">
        <v>24.490971405882021</v>
      </c>
      <c r="F22" s="5">
        <v>34.265453410740861</v>
      </c>
      <c r="G22" s="5">
        <v>20.783829083185484</v>
      </c>
      <c r="H22" s="5">
        <v>17.11678652880115</v>
      </c>
      <c r="I22" s="5">
        <v>29.999672268432764</v>
      </c>
      <c r="J22" s="5">
        <v>25.833657082760244</v>
      </c>
      <c r="K22" s="5">
        <v>13.62741590335269</v>
      </c>
      <c r="L22" s="5">
        <v>42.404723813966349</v>
      </c>
      <c r="M22" s="5">
        <v>55.142031032805932</v>
      </c>
      <c r="N22" s="5">
        <v>420.35014195948105</v>
      </c>
      <c r="O22" s="5">
        <v>111.92801716331797</v>
      </c>
      <c r="P22" s="5">
        <v>184.23935133921842</v>
      </c>
      <c r="Q22" s="5">
        <v>57.986087801294254</v>
      </c>
      <c r="R22" s="5">
        <v>173.91637232568314</v>
      </c>
      <c r="S22" s="5">
        <v>1048.3020073651801</v>
      </c>
      <c r="T22" s="5">
        <v>322.23393482060601</v>
      </c>
      <c r="U22" s="5">
        <v>130.28746261905337</v>
      </c>
      <c r="V22" s="5">
        <v>570.90015069695096</v>
      </c>
      <c r="W22" s="5">
        <v>598.99413812961109</v>
      </c>
    </row>
    <row r="23" spans="1:27">
      <c r="A23" s="6" t="s">
        <v>128</v>
      </c>
      <c r="B23" s="6" t="s">
        <v>117</v>
      </c>
      <c r="C23" s="5">
        <v>2255.153157490553</v>
      </c>
      <c r="D23" s="5">
        <v>1996.5863199707253</v>
      </c>
      <c r="E23" s="5">
        <v>2019.6881739588946</v>
      </c>
      <c r="F23" s="5">
        <v>2982.2412017759225</v>
      </c>
      <c r="G23" s="5">
        <v>2535.3207987896967</v>
      </c>
      <c r="H23" s="5">
        <v>3119.795883066186</v>
      </c>
      <c r="I23" s="5">
        <v>2227.203285274446</v>
      </c>
      <c r="J23" s="5">
        <v>4381.6803158584125</v>
      </c>
      <c r="K23" s="5">
        <v>4286.7710851814245</v>
      </c>
      <c r="L23" s="5">
        <v>3256.8854723528702</v>
      </c>
      <c r="M23" s="5">
        <v>3661.9653460878403</v>
      </c>
      <c r="N23" s="5">
        <v>3196.3190728319223</v>
      </c>
      <c r="O23" s="5">
        <v>3160.0999869114894</v>
      </c>
      <c r="P23" s="5">
        <v>3985.1867882925626</v>
      </c>
      <c r="Q23" s="5">
        <v>2803.9071044436555</v>
      </c>
      <c r="R23" s="5">
        <v>3168.2098465731688</v>
      </c>
      <c r="S23" s="5">
        <v>1856.6905037063493</v>
      </c>
      <c r="T23" s="5">
        <v>4426.1263293414922</v>
      </c>
      <c r="U23" s="5">
        <v>4048.1497382810981</v>
      </c>
      <c r="V23" s="5">
        <v>2938.1090547100125</v>
      </c>
      <c r="W23" s="5">
        <v>3274.9147826606109</v>
      </c>
    </row>
    <row r="24" spans="1:27">
      <c r="A24" s="6" t="s">
        <v>128</v>
      </c>
      <c r="B24" s="6" t="s">
        <v>118</v>
      </c>
      <c r="C24" s="5">
        <v>122.24956308127064</v>
      </c>
      <c r="D24" s="5">
        <v>188.91725383263741</v>
      </c>
      <c r="E24" s="5">
        <v>258.15215414598759</v>
      </c>
      <c r="F24" s="5">
        <v>704.21796176538123</v>
      </c>
      <c r="G24" s="5">
        <v>4037.9860333831343</v>
      </c>
      <c r="H24" s="5">
        <v>4354.4596041968289</v>
      </c>
      <c r="I24" s="5">
        <v>4635.194890607976</v>
      </c>
      <c r="J24" s="5">
        <v>4300.8969546771359</v>
      </c>
      <c r="K24" s="5">
        <v>4531.0995583709519</v>
      </c>
      <c r="L24" s="5">
        <v>4642.4308713400433</v>
      </c>
      <c r="M24" s="5">
        <v>4866.7466629954697</v>
      </c>
      <c r="N24" s="5">
        <v>5536.7714122985799</v>
      </c>
      <c r="O24" s="5">
        <v>5590.2378788686283</v>
      </c>
      <c r="P24" s="5">
        <v>5648.6962506214441</v>
      </c>
      <c r="Q24" s="5">
        <v>8960.3310381804513</v>
      </c>
      <c r="R24" s="5">
        <v>9175.3283677884792</v>
      </c>
      <c r="S24" s="5">
        <v>9454.6862992292045</v>
      </c>
      <c r="T24" s="5">
        <v>9166.7870862407453</v>
      </c>
      <c r="U24" s="5">
        <v>8984.9114000903173</v>
      </c>
      <c r="V24" s="5">
        <v>9591.7043825131477</v>
      </c>
      <c r="W24" s="5">
        <v>9841.9417696350138</v>
      </c>
    </row>
    <row r="25" spans="1:27">
      <c r="A25" s="6" t="s">
        <v>128</v>
      </c>
      <c r="B25" s="6" t="s">
        <v>119</v>
      </c>
      <c r="C25" s="5">
        <v>145.25362783650399</v>
      </c>
      <c r="D25" s="5">
        <v>259.91629690988799</v>
      </c>
      <c r="E25" s="5">
        <v>334.32365356774403</v>
      </c>
      <c r="F25" s="5">
        <v>451.02003895220497</v>
      </c>
      <c r="G25" s="5">
        <v>519.80923934620898</v>
      </c>
      <c r="H25" s="5">
        <v>547.78883351442096</v>
      </c>
      <c r="I25" s="5">
        <v>594.704151797186</v>
      </c>
      <c r="J25" s="5">
        <v>648.75208256532596</v>
      </c>
      <c r="K25" s="5">
        <v>708.06711524317404</v>
      </c>
      <c r="L25" s="5">
        <v>769.41823624300901</v>
      </c>
      <c r="M25" s="5">
        <v>832.70178375837997</v>
      </c>
      <c r="N25" s="5">
        <v>888.46368919170493</v>
      </c>
      <c r="O25" s="5">
        <v>946.44203346784207</v>
      </c>
      <c r="P25" s="5">
        <v>1005.7259305021399</v>
      </c>
      <c r="Q25" s="5">
        <v>1075.8216172978</v>
      </c>
      <c r="R25" s="5">
        <v>1168.18629788468</v>
      </c>
      <c r="S25" s="5">
        <v>1249.8352004404999</v>
      </c>
      <c r="T25" s="5">
        <v>1339.70687036871</v>
      </c>
      <c r="U25" s="5">
        <v>1430.0344702801999</v>
      </c>
      <c r="V25" s="5">
        <v>1529.5669450365601</v>
      </c>
      <c r="W25" s="5">
        <v>1635.62785035655</v>
      </c>
    </row>
    <row r="26" spans="1:27">
      <c r="A26" s="6" t="s">
        <v>128</v>
      </c>
      <c r="B26" s="6" t="s">
        <v>120</v>
      </c>
      <c r="C26" s="5">
        <v>4881.3247321035633</v>
      </c>
      <c r="D26" s="5">
        <v>5466.5392127685</v>
      </c>
      <c r="E26" s="5">
        <v>5971.295308316423</v>
      </c>
      <c r="F26" s="5">
        <v>5986.9344506927337</v>
      </c>
      <c r="G26" s="5">
        <v>6274.5930501702887</v>
      </c>
      <c r="H26" s="5">
        <v>5951.2463624349102</v>
      </c>
      <c r="I26" s="5">
        <v>7887.7743005371249</v>
      </c>
      <c r="J26" s="5">
        <v>8557.2025233775803</v>
      </c>
      <c r="K26" s="5">
        <v>7998.7601802964073</v>
      </c>
      <c r="L26" s="5">
        <v>11555.243437144343</v>
      </c>
      <c r="M26" s="5">
        <v>16366.944455064451</v>
      </c>
      <c r="N26" s="5">
        <v>20769.315513200516</v>
      </c>
      <c r="O26" s="5">
        <v>20899.990670005474</v>
      </c>
      <c r="P26" s="5">
        <v>21191.698493079264</v>
      </c>
      <c r="Q26" s="5">
        <v>25728.584340615893</v>
      </c>
      <c r="R26" s="5">
        <v>25770.841492790383</v>
      </c>
      <c r="S26" s="5">
        <v>24467.024335947637</v>
      </c>
      <c r="T26" s="5">
        <v>27178.701700223013</v>
      </c>
      <c r="U26" s="5">
        <v>25460.067137486029</v>
      </c>
      <c r="V26" s="5">
        <v>23908.135176048381</v>
      </c>
      <c r="W26" s="5">
        <v>22423.427914157393</v>
      </c>
    </row>
    <row r="27" spans="1:27">
      <c r="A27" s="6" t="s">
        <v>128</v>
      </c>
      <c r="B27" s="6" t="s">
        <v>121</v>
      </c>
      <c r="C27" s="5">
        <v>4527.9494867679696</v>
      </c>
      <c r="D27" s="5">
        <v>5709.0314320843008</v>
      </c>
      <c r="E27" s="5">
        <v>5991.590982253163</v>
      </c>
      <c r="F27" s="5">
        <v>5873.1530838995914</v>
      </c>
      <c r="G27" s="5">
        <v>9812.2600883084451</v>
      </c>
      <c r="H27" s="5">
        <v>12118.132369895535</v>
      </c>
      <c r="I27" s="5">
        <v>13988.118565617293</v>
      </c>
      <c r="J27" s="5">
        <v>12369.230410203269</v>
      </c>
      <c r="K27" s="5">
        <v>12821.74752817409</v>
      </c>
      <c r="L27" s="5">
        <v>14835.472968561711</v>
      </c>
      <c r="M27" s="5">
        <v>17915.11686257994</v>
      </c>
      <c r="N27" s="5">
        <v>18329.47784974565</v>
      </c>
      <c r="O27" s="5">
        <v>20082.091493018321</v>
      </c>
      <c r="P27" s="5">
        <v>19548.48562034285</v>
      </c>
      <c r="Q27" s="5">
        <v>27124.339654659536</v>
      </c>
      <c r="R27" s="5">
        <v>27491.157034959615</v>
      </c>
      <c r="S27" s="5">
        <v>30512.841253269518</v>
      </c>
      <c r="T27" s="5">
        <v>26705.118053289065</v>
      </c>
      <c r="U27" s="5">
        <v>27774.226272927237</v>
      </c>
      <c r="V27" s="5">
        <v>32914.00239321548</v>
      </c>
      <c r="W27" s="5">
        <v>34131.986694941559</v>
      </c>
    </row>
    <row r="28" spans="1:27">
      <c r="A28" s="6" t="s">
        <v>128</v>
      </c>
      <c r="B28" s="6" t="s">
        <v>122</v>
      </c>
      <c r="C28" s="5">
        <v>5151.0208542665005</v>
      </c>
      <c r="D28" s="5">
        <v>6118.8203760711003</v>
      </c>
      <c r="E28" s="5">
        <v>7087.4977045632995</v>
      </c>
      <c r="F28" s="5">
        <v>8076.5799540676999</v>
      </c>
      <c r="G28" s="5">
        <v>8976.3811482821002</v>
      </c>
      <c r="H28" s="5">
        <v>9519.4495703875</v>
      </c>
      <c r="I28" s="5">
        <v>9940.8765347493991</v>
      </c>
      <c r="J28" s="5">
        <v>10407.961181827101</v>
      </c>
      <c r="K28" s="5">
        <v>10847.465939958</v>
      </c>
      <c r="L28" s="5">
        <v>11166.217987129499</v>
      </c>
      <c r="M28" s="5">
        <v>11708.0423756367</v>
      </c>
      <c r="N28" s="5">
        <v>12232.7802986921</v>
      </c>
      <c r="O28" s="5">
        <v>12584.8322162063</v>
      </c>
      <c r="P28" s="5">
        <v>12966.541390009501</v>
      </c>
      <c r="Q28" s="5">
        <v>13640.7721754129</v>
      </c>
      <c r="R28" s="5">
        <v>14361.3556470525</v>
      </c>
      <c r="S28" s="5">
        <v>14807.4594228776</v>
      </c>
      <c r="T28" s="5">
        <v>15178.1919327985</v>
      </c>
      <c r="U28" s="5">
        <v>15488.8139855381</v>
      </c>
      <c r="V28" s="5">
        <v>15933.250502775802</v>
      </c>
      <c r="W28" s="5">
        <v>16595.242685747799</v>
      </c>
    </row>
    <row r="29" spans="1:27">
      <c r="A29" s="97" t="s">
        <v>150</v>
      </c>
      <c r="B29" s="97"/>
      <c r="C29" s="17">
        <v>64229.028405309102</v>
      </c>
      <c r="D29" s="17">
        <v>65273.426758101748</v>
      </c>
      <c r="E29" s="17">
        <v>63098.611832632923</v>
      </c>
      <c r="F29" s="17">
        <v>63057.348858670855</v>
      </c>
      <c r="G29" s="17">
        <v>66027.547209740762</v>
      </c>
      <c r="H29" s="17">
        <v>69149.670095462294</v>
      </c>
      <c r="I29" s="17">
        <v>73398.52471866284</v>
      </c>
      <c r="J29" s="17">
        <v>73883.64565653383</v>
      </c>
      <c r="K29" s="17">
        <v>75180.502565197879</v>
      </c>
      <c r="L29" s="17">
        <v>76058.343985134721</v>
      </c>
      <c r="M29" s="17">
        <v>72226.984390533064</v>
      </c>
      <c r="N29" s="17">
        <v>73349.09546126856</v>
      </c>
      <c r="O29" s="17">
        <v>75042.593710999718</v>
      </c>
      <c r="P29" s="17">
        <v>75564.016631863211</v>
      </c>
      <c r="Q29" s="17">
        <v>70034.001231887523</v>
      </c>
      <c r="R29" s="17">
        <v>71704.188888603298</v>
      </c>
      <c r="S29" s="17">
        <v>74016.866144498257</v>
      </c>
      <c r="T29" s="17">
        <v>74683.465898259325</v>
      </c>
      <c r="U29" s="17">
        <v>73600.217306460967</v>
      </c>
      <c r="V29" s="17">
        <v>77403.992343178732</v>
      </c>
      <c r="W29" s="17">
        <v>78022.269214032858</v>
      </c>
    </row>
    <row r="30" spans="1:27">
      <c r="A30" s="6" t="s">
        <v>128</v>
      </c>
      <c r="B30" s="6" t="s">
        <v>124</v>
      </c>
      <c r="C30" s="5">
        <v>0</v>
      </c>
      <c r="D30" s="5">
        <v>0</v>
      </c>
      <c r="E30" s="5">
        <v>0</v>
      </c>
      <c r="F30" s="5">
        <v>1.2937965814170926</v>
      </c>
      <c r="G30" s="5">
        <v>0</v>
      </c>
      <c r="H30" s="5">
        <v>1.4814079375555003</v>
      </c>
      <c r="I30" s="5">
        <v>0</v>
      </c>
      <c r="J30" s="5">
        <v>1.8404248237262175</v>
      </c>
      <c r="K30" s="5">
        <v>2.0620719659709805</v>
      </c>
      <c r="L30" s="5">
        <v>0</v>
      </c>
      <c r="M30" s="5">
        <v>2.8873810030475999</v>
      </c>
      <c r="N30" s="5">
        <v>3.60012063625302</v>
      </c>
      <c r="O30" s="5">
        <v>2.2228658755699997</v>
      </c>
      <c r="P30" s="5">
        <v>2.6092943924881364</v>
      </c>
      <c r="Q30" s="5">
        <v>0</v>
      </c>
      <c r="R30" s="5">
        <v>3.3340730485220407</v>
      </c>
      <c r="S30" s="5">
        <v>0</v>
      </c>
      <c r="T30" s="5">
        <v>3.6857197033368365</v>
      </c>
      <c r="U30" s="5">
        <v>6.1611368131338908</v>
      </c>
      <c r="V30" s="5">
        <v>1.6719771096641631</v>
      </c>
      <c r="W30" s="5">
        <v>3.3090107353528171</v>
      </c>
    </row>
    <row r="31" spans="1:27">
      <c r="A31" s="97" t="s">
        <v>144</v>
      </c>
      <c r="B31" s="97"/>
      <c r="C31" s="17">
        <v>64229.028405309102</v>
      </c>
      <c r="D31" s="17">
        <v>65273.426758101748</v>
      </c>
      <c r="E31" s="17">
        <v>63098.611832632923</v>
      </c>
      <c r="F31" s="17">
        <v>63058.642655252275</v>
      </c>
      <c r="G31" s="17">
        <v>66027.547209740762</v>
      </c>
      <c r="H31" s="17">
        <v>69151.151503399844</v>
      </c>
      <c r="I31" s="17">
        <v>73398.52471866284</v>
      </c>
      <c r="J31" s="17">
        <v>73885.486081357551</v>
      </c>
      <c r="K31" s="17">
        <v>75182.564637163858</v>
      </c>
      <c r="L31" s="17">
        <v>76058.343985134721</v>
      </c>
      <c r="M31" s="17">
        <v>72229.871771536113</v>
      </c>
      <c r="N31" s="17">
        <v>73352.695581904816</v>
      </c>
      <c r="O31" s="17">
        <v>75044.816576875281</v>
      </c>
      <c r="P31" s="17">
        <v>75566.6259262557</v>
      </c>
      <c r="Q31" s="17">
        <v>70034.001231887523</v>
      </c>
      <c r="R31" s="17">
        <v>71707.522961651819</v>
      </c>
      <c r="S31" s="17">
        <v>74016.866144498257</v>
      </c>
      <c r="T31" s="17">
        <v>74687.151617962663</v>
      </c>
      <c r="U31" s="17">
        <v>73606.378443274094</v>
      </c>
      <c r="V31" s="17">
        <v>77405.664320288401</v>
      </c>
      <c r="W31" s="17">
        <v>78025.578224768207</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50088.277696467929</v>
      </c>
      <c r="D34" s="5">
        <v>47215.418899160206</v>
      </c>
      <c r="E34" s="5">
        <v>49163.965082707604</v>
      </c>
      <c r="F34" s="5">
        <v>46232.394341941574</v>
      </c>
      <c r="G34" s="5">
        <v>39953.125062492734</v>
      </c>
      <c r="H34" s="5">
        <v>35321.678468016515</v>
      </c>
      <c r="I34" s="5">
        <v>35115.531451803326</v>
      </c>
      <c r="J34" s="5">
        <v>32678.715935918248</v>
      </c>
      <c r="K34" s="5">
        <v>32312.620463754738</v>
      </c>
      <c r="L34" s="5">
        <v>28531.975090856082</v>
      </c>
      <c r="M34" s="5">
        <v>28790.047629780343</v>
      </c>
      <c r="N34" s="5">
        <v>18023.738431114605</v>
      </c>
      <c r="O34" s="5">
        <v>18003.396892582507</v>
      </c>
      <c r="P34" s="5">
        <v>17536.871901007122</v>
      </c>
      <c r="Q34" s="5">
        <v>11527.477821819612</v>
      </c>
      <c r="R34" s="5">
        <v>11396.885971744532</v>
      </c>
      <c r="S34" s="5">
        <v>11286.191188777713</v>
      </c>
      <c r="T34" s="5">
        <v>11283.396256507156</v>
      </c>
      <c r="U34" s="5">
        <v>11292.910154944337</v>
      </c>
      <c r="V34" s="5">
        <v>11248.139851442131</v>
      </c>
      <c r="W34" s="5">
        <v>6716.4789225889199</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1176.4338360000538</v>
      </c>
      <c r="D36" s="5">
        <v>1176.433836000055</v>
      </c>
      <c r="E36" s="5">
        <v>1346.3869248000683</v>
      </c>
      <c r="F36" s="5">
        <v>1376.259719063542</v>
      </c>
      <c r="G36" s="5">
        <v>1543.3230788879396</v>
      </c>
      <c r="H36" s="5">
        <v>1544.395434977786</v>
      </c>
      <c r="I36" s="5">
        <v>2119.5406455542516</v>
      </c>
      <c r="J36" s="5">
        <v>1709.1333168824126</v>
      </c>
      <c r="K36" s="5">
        <v>1468.0277029661061</v>
      </c>
      <c r="L36" s="5">
        <v>1889.91644714223</v>
      </c>
      <c r="M36" s="5">
        <v>2030.3560937505415</v>
      </c>
      <c r="N36" s="5">
        <v>2862.6902298605805</v>
      </c>
      <c r="O36" s="5">
        <v>2763.3936391335105</v>
      </c>
      <c r="P36" s="5">
        <v>2654.9469275574993</v>
      </c>
      <c r="Q36" s="5">
        <v>2104.398073480661</v>
      </c>
      <c r="R36" s="5">
        <v>2096.7997625976786</v>
      </c>
      <c r="S36" s="5">
        <v>2943.8656431293612</v>
      </c>
      <c r="T36" s="5">
        <v>2293.8830398528016</v>
      </c>
      <c r="U36" s="5">
        <v>1964.7138108715217</v>
      </c>
      <c r="V36" s="5">
        <v>2358.859754274742</v>
      </c>
      <c r="W36" s="5">
        <v>2535.7356283049021</v>
      </c>
    </row>
    <row r="37" spans="1:23">
      <c r="A37" s="6" t="s">
        <v>145</v>
      </c>
      <c r="B37" s="6" t="s">
        <v>116</v>
      </c>
      <c r="C37" s="5">
        <v>3.7160990110424708</v>
      </c>
      <c r="D37" s="5">
        <v>0.79241805324755599</v>
      </c>
      <c r="E37" s="5">
        <v>9.5890116252358695</v>
      </c>
      <c r="F37" s="5">
        <v>41.801701173461836</v>
      </c>
      <c r="G37" s="5">
        <v>71.816602759439235</v>
      </c>
      <c r="H37" s="5">
        <v>49.571865366406072</v>
      </c>
      <c r="I37" s="5">
        <v>87.19847965692415</v>
      </c>
      <c r="J37" s="5">
        <v>127.86247044623678</v>
      </c>
      <c r="K37" s="5">
        <v>41.442035799757917</v>
      </c>
      <c r="L37" s="5">
        <v>105.42867297227497</v>
      </c>
      <c r="M37" s="5">
        <v>84.084128360358079</v>
      </c>
      <c r="N37" s="5">
        <v>109.66262852788063</v>
      </c>
      <c r="O37" s="5">
        <v>35.978239456975466</v>
      </c>
      <c r="P37" s="5">
        <v>70.659950743332743</v>
      </c>
      <c r="Q37" s="5">
        <v>12.758260102097468</v>
      </c>
      <c r="R37" s="5">
        <v>10.769492459533963</v>
      </c>
      <c r="S37" s="5">
        <v>77.441083508650649</v>
      </c>
      <c r="T37" s="5">
        <v>76.744096651635317</v>
      </c>
      <c r="U37" s="5">
        <v>4.4878546207526746</v>
      </c>
      <c r="V37" s="5">
        <v>140.22597993839386</v>
      </c>
      <c r="W37" s="5">
        <v>57.551883178838537</v>
      </c>
    </row>
    <row r="38" spans="1:23">
      <c r="A38" s="6" t="s">
        <v>145</v>
      </c>
      <c r="B38" s="6" t="s">
        <v>117</v>
      </c>
      <c r="C38" s="5">
        <v>700.86595641994109</v>
      </c>
      <c r="D38" s="5">
        <v>700.06525877994295</v>
      </c>
      <c r="E38" s="5">
        <v>699.26456111994207</v>
      </c>
      <c r="F38" s="5">
        <v>698.463863469942</v>
      </c>
      <c r="G38" s="5">
        <v>697.66316582994011</v>
      </c>
      <c r="H38" s="5">
        <v>696.86246817994197</v>
      </c>
      <c r="I38" s="5">
        <v>696.06177052994065</v>
      </c>
      <c r="J38" s="5">
        <v>695.26107288994058</v>
      </c>
      <c r="K38" s="5">
        <v>694.46037522994141</v>
      </c>
      <c r="L38" s="5">
        <v>693.65967758994248</v>
      </c>
      <c r="M38" s="5">
        <v>692.85897993994263</v>
      </c>
      <c r="N38" s="5">
        <v>692.05828228994142</v>
      </c>
      <c r="O38" s="5">
        <v>691.25758464994283</v>
      </c>
      <c r="P38" s="5">
        <v>690.45688699994184</v>
      </c>
      <c r="Q38" s="5">
        <v>689.65618934994268</v>
      </c>
      <c r="R38" s="5">
        <v>688.85549169994283</v>
      </c>
      <c r="S38" s="5">
        <v>259.23378067998897</v>
      </c>
      <c r="T38" s="5">
        <v>258.93210720998917</v>
      </c>
      <c r="U38" s="5">
        <v>258.63043373998926</v>
      </c>
      <c r="V38" s="5">
        <v>258.32876026998952</v>
      </c>
      <c r="W38" s="5">
        <v>258.02708678998908</v>
      </c>
    </row>
    <row r="39" spans="1:23">
      <c r="A39" s="6" t="s">
        <v>145</v>
      </c>
      <c r="B39" s="6" t="s">
        <v>118</v>
      </c>
      <c r="C39" s="5">
        <v>84.175632375291684</v>
      </c>
      <c r="D39" s="5">
        <v>153.70426283608529</v>
      </c>
      <c r="E39" s="5">
        <v>281.17972572097244</v>
      </c>
      <c r="F39" s="5">
        <v>503.01712574769556</v>
      </c>
      <c r="G39" s="5">
        <v>843.78935920869048</v>
      </c>
      <c r="H39" s="5">
        <v>969.69097901436317</v>
      </c>
      <c r="I39" s="5">
        <v>1345.2584347114646</v>
      </c>
      <c r="J39" s="5">
        <v>2697.2617566046688</v>
      </c>
      <c r="K39" s="5">
        <v>2948.8440805471496</v>
      </c>
      <c r="L39" s="5">
        <v>3620.5174433027851</v>
      </c>
      <c r="M39" s="5">
        <v>3675.2092484333007</v>
      </c>
      <c r="N39" s="5">
        <v>4692.2009633908738</v>
      </c>
      <c r="O39" s="5">
        <v>5473.7220899366284</v>
      </c>
      <c r="P39" s="5">
        <v>5433.3045900866446</v>
      </c>
      <c r="Q39" s="5">
        <v>7566.5971962999065</v>
      </c>
      <c r="R39" s="5">
        <v>7725.5256015014938</v>
      </c>
      <c r="S39" s="5">
        <v>7851.8565814737512</v>
      </c>
      <c r="T39" s="5">
        <v>7123.1906251456357</v>
      </c>
      <c r="U39" s="5">
        <v>7738.9798188257319</v>
      </c>
      <c r="V39" s="5">
        <v>7917.7245850507643</v>
      </c>
      <c r="W39" s="5">
        <v>8208.5295224221081</v>
      </c>
    </row>
    <row r="40" spans="1:23">
      <c r="A40" s="6" t="s">
        <v>145</v>
      </c>
      <c r="B40" s="6" t="s">
        <v>119</v>
      </c>
      <c r="C40" s="5">
        <v>81.841137660792612</v>
      </c>
      <c r="D40" s="5">
        <v>147.234795171314</v>
      </c>
      <c r="E40" s="5">
        <v>190.92932512953999</v>
      </c>
      <c r="F40" s="5">
        <v>260.70322614136199</v>
      </c>
      <c r="G40" s="5">
        <v>301.422421100767</v>
      </c>
      <c r="H40" s="5">
        <v>319.874284975259</v>
      </c>
      <c r="I40" s="5">
        <v>349.891697530594</v>
      </c>
      <c r="J40" s="5">
        <v>384.31575604395704</v>
      </c>
      <c r="K40" s="5">
        <v>417.52506009990304</v>
      </c>
      <c r="L40" s="5">
        <v>461.863260571144</v>
      </c>
      <c r="M40" s="5">
        <v>504.78952136400096</v>
      </c>
      <c r="N40" s="5">
        <v>543.75686467394701</v>
      </c>
      <c r="O40" s="5">
        <v>585.26366058464998</v>
      </c>
      <c r="P40" s="5">
        <v>630.09295065571496</v>
      </c>
      <c r="Q40" s="5">
        <v>678.02238796308097</v>
      </c>
      <c r="R40" s="5">
        <v>743.474970795795</v>
      </c>
      <c r="S40" s="5">
        <v>803.07565399764201</v>
      </c>
      <c r="T40" s="5">
        <v>870.05897196074397</v>
      </c>
      <c r="U40" s="5">
        <v>928.53960470031507</v>
      </c>
      <c r="V40" s="5">
        <v>1016.6092050018899</v>
      </c>
      <c r="W40" s="5">
        <v>1102.25335645372</v>
      </c>
    </row>
    <row r="41" spans="1:23">
      <c r="A41" s="6" t="s">
        <v>145</v>
      </c>
      <c r="B41" s="6" t="s">
        <v>120</v>
      </c>
      <c r="C41" s="5">
        <v>2306.7853902755905</v>
      </c>
      <c r="D41" s="5">
        <v>4218.1051480075712</v>
      </c>
      <c r="E41" s="5">
        <v>4113.3466760839256</v>
      </c>
      <c r="F41" s="5">
        <v>4053.5461069087769</v>
      </c>
      <c r="G41" s="5">
        <v>10936.514221957839</v>
      </c>
      <c r="H41" s="5">
        <v>16480.821478782607</v>
      </c>
      <c r="I41" s="5">
        <v>15401.286585881127</v>
      </c>
      <c r="J41" s="5">
        <v>17667.102845739173</v>
      </c>
      <c r="K41" s="5">
        <v>18329.460610774557</v>
      </c>
      <c r="L41" s="5">
        <v>20586.411180136172</v>
      </c>
      <c r="M41" s="5">
        <v>20337.636651593526</v>
      </c>
      <c r="N41" s="5">
        <v>26811.123248288124</v>
      </c>
      <c r="O41" s="5">
        <v>25323.049727259458</v>
      </c>
      <c r="P41" s="5">
        <v>25309.236127959062</v>
      </c>
      <c r="Q41" s="5">
        <v>32392.576260148948</v>
      </c>
      <c r="R41" s="5">
        <v>34097.967812874587</v>
      </c>
      <c r="S41" s="5">
        <v>34798.525648318879</v>
      </c>
      <c r="T41" s="5">
        <v>34984.903818409817</v>
      </c>
      <c r="U41" s="5">
        <v>35858.111358503586</v>
      </c>
      <c r="V41" s="5">
        <v>35461.30603649035</v>
      </c>
      <c r="W41" s="5">
        <v>34705.459147219291</v>
      </c>
    </row>
    <row r="42" spans="1:23">
      <c r="A42" s="6" t="s">
        <v>145</v>
      </c>
      <c r="B42" s="6" t="s">
        <v>121</v>
      </c>
      <c r="C42" s="5">
        <v>5005.2817667329728</v>
      </c>
      <c r="D42" s="5">
        <v>6213.3795789951237</v>
      </c>
      <c r="E42" s="5">
        <v>6131.127401658232</v>
      </c>
      <c r="F42" s="5">
        <v>6118.8456715449774</v>
      </c>
      <c r="G42" s="5">
        <v>6224.279260104111</v>
      </c>
      <c r="H42" s="5">
        <v>6256.4343987568072</v>
      </c>
      <c r="I42" s="5">
        <v>7292.9477826828515</v>
      </c>
      <c r="J42" s="5">
        <v>6375.7023243442954</v>
      </c>
      <c r="K42" s="5">
        <v>8243.3217822076513</v>
      </c>
      <c r="L42" s="5">
        <v>9551.6306868106803</v>
      </c>
      <c r="M42" s="5">
        <v>9991.9063426438661</v>
      </c>
      <c r="N42" s="5">
        <v>15628.345512957378</v>
      </c>
      <c r="O42" s="5">
        <v>18974.607028562328</v>
      </c>
      <c r="P42" s="5">
        <v>19396.938820106629</v>
      </c>
      <c r="Q42" s="5">
        <v>25545.024417118038</v>
      </c>
      <c r="R42" s="5">
        <v>25390.395576908708</v>
      </c>
      <c r="S42" s="5">
        <v>24879.476825866783</v>
      </c>
      <c r="T42" s="5">
        <v>22538.154859505343</v>
      </c>
      <c r="U42" s="5">
        <v>24471.299897582005</v>
      </c>
      <c r="V42" s="5">
        <v>24886.692454227461</v>
      </c>
      <c r="W42" s="5">
        <v>26288.858447802282</v>
      </c>
    </row>
    <row r="43" spans="1:23">
      <c r="A43" s="6" t="s">
        <v>145</v>
      </c>
      <c r="B43" s="6" t="s">
        <v>122</v>
      </c>
      <c r="C43" s="5">
        <v>7026.2165536621997</v>
      </c>
      <c r="D43" s="5">
        <v>8108.2252852900001</v>
      </c>
      <c r="E43" s="5">
        <v>8681.4962296273006</v>
      </c>
      <c r="F43" s="5">
        <v>9254.7624494205011</v>
      </c>
      <c r="G43" s="5">
        <v>9868.6015137692011</v>
      </c>
      <c r="H43" s="5">
        <v>10281.9621852909</v>
      </c>
      <c r="I43" s="5">
        <v>10703.201967388301</v>
      </c>
      <c r="J43" s="5">
        <v>11132.2587340518</v>
      </c>
      <c r="K43" s="5">
        <v>11542.746113733001</v>
      </c>
      <c r="L43" s="5">
        <v>11891.556319322401</v>
      </c>
      <c r="M43" s="5">
        <v>12299.1782373077</v>
      </c>
      <c r="N43" s="5">
        <v>12718.551233472801</v>
      </c>
      <c r="O43" s="5">
        <v>13152.2162071848</v>
      </c>
      <c r="P43" s="5">
        <v>13609.303317706301</v>
      </c>
      <c r="Q43" s="5">
        <v>14262.025527042</v>
      </c>
      <c r="R43" s="5">
        <v>14882.9202819235</v>
      </c>
      <c r="S43" s="5">
        <v>15339.0864263563</v>
      </c>
      <c r="T43" s="5">
        <v>15758.9925463652</v>
      </c>
      <c r="U43" s="5">
        <v>16166.201182897399</v>
      </c>
      <c r="V43" s="5">
        <v>16663.275358353701</v>
      </c>
      <c r="W43" s="5">
        <v>17346.651300134999</v>
      </c>
    </row>
    <row r="44" spans="1:23">
      <c r="A44" s="97" t="s">
        <v>150</v>
      </c>
      <c r="B44" s="97"/>
      <c r="C44" s="17">
        <v>66307.577298569726</v>
      </c>
      <c r="D44" s="17">
        <v>67632.420424286145</v>
      </c>
      <c r="E44" s="17">
        <v>70145.175887622303</v>
      </c>
      <c r="F44" s="17">
        <v>67776.073853522772</v>
      </c>
      <c r="G44" s="17">
        <v>69295.322905801208</v>
      </c>
      <c r="H44" s="17">
        <v>70631.726299370959</v>
      </c>
      <c r="I44" s="17">
        <v>71415.768683496717</v>
      </c>
      <c r="J44" s="17">
        <v>70386.036700272103</v>
      </c>
      <c r="K44" s="17">
        <v>72632.079084465746</v>
      </c>
      <c r="L44" s="17">
        <v>73250.578074829769</v>
      </c>
      <c r="M44" s="17">
        <v>74226.068063376282</v>
      </c>
      <c r="N44" s="17">
        <v>76846.169566511307</v>
      </c>
      <c r="O44" s="17">
        <v>78943.899318829528</v>
      </c>
      <c r="P44" s="17">
        <v>79268.413932079886</v>
      </c>
      <c r="Q44" s="17">
        <v>86533.916549061294</v>
      </c>
      <c r="R44" s="17">
        <v>88564.594390208484</v>
      </c>
      <c r="S44" s="17">
        <v>89583.820596637685</v>
      </c>
      <c r="T44" s="17">
        <v>87195.006724501945</v>
      </c>
      <c r="U44" s="17">
        <v>90016.354693159577</v>
      </c>
      <c r="V44" s="17">
        <v>91016.828194996764</v>
      </c>
      <c r="W44" s="17">
        <v>87908.762416019221</v>
      </c>
    </row>
    <row r="45" spans="1:23">
      <c r="A45" s="6" t="s">
        <v>145</v>
      </c>
      <c r="B45" s="6" t="s">
        <v>124</v>
      </c>
      <c r="C45" s="5">
        <v>0</v>
      </c>
      <c r="D45" s="5">
        <v>0</v>
      </c>
      <c r="E45" s="5">
        <v>0</v>
      </c>
      <c r="F45" s="5">
        <v>0</v>
      </c>
      <c r="G45" s="5">
        <v>0</v>
      </c>
      <c r="H45" s="5">
        <v>0</v>
      </c>
      <c r="I45" s="5">
        <v>1.70640692754</v>
      </c>
      <c r="J45" s="5">
        <v>0</v>
      </c>
      <c r="K45" s="5">
        <v>0</v>
      </c>
      <c r="L45" s="5">
        <v>0</v>
      </c>
      <c r="M45" s="5">
        <v>0</v>
      </c>
      <c r="N45" s="5">
        <v>0</v>
      </c>
      <c r="O45" s="5">
        <v>0</v>
      </c>
      <c r="P45" s="5">
        <v>0</v>
      </c>
      <c r="Q45" s="5">
        <v>0</v>
      </c>
      <c r="R45" s="5">
        <v>0</v>
      </c>
      <c r="S45" s="5">
        <v>0</v>
      </c>
      <c r="T45" s="5">
        <v>0</v>
      </c>
      <c r="U45" s="5">
        <v>0</v>
      </c>
      <c r="V45" s="5">
        <v>0</v>
      </c>
      <c r="W45" s="5">
        <v>0</v>
      </c>
    </row>
    <row r="46" spans="1:23">
      <c r="A46" s="97" t="s">
        <v>144</v>
      </c>
      <c r="B46" s="97"/>
      <c r="C46" s="17">
        <v>66307.577298569726</v>
      </c>
      <c r="D46" s="17">
        <v>67632.420424286145</v>
      </c>
      <c r="E46" s="17">
        <v>70145.175887622303</v>
      </c>
      <c r="F46" s="17">
        <v>67776.073853522772</v>
      </c>
      <c r="G46" s="17">
        <v>69295.322905801208</v>
      </c>
      <c r="H46" s="17">
        <v>70631.726299370959</v>
      </c>
      <c r="I46" s="17">
        <v>71417.475090424254</v>
      </c>
      <c r="J46" s="17">
        <v>70386.036700272103</v>
      </c>
      <c r="K46" s="17">
        <v>72632.079084465746</v>
      </c>
      <c r="L46" s="17">
        <v>73250.578074829769</v>
      </c>
      <c r="M46" s="17">
        <v>74226.068063376282</v>
      </c>
      <c r="N46" s="17">
        <v>76846.169566511307</v>
      </c>
      <c r="O46" s="17">
        <v>78943.899318829528</v>
      </c>
      <c r="P46" s="17">
        <v>79268.413932079886</v>
      </c>
      <c r="Q46" s="17">
        <v>86533.916549061294</v>
      </c>
      <c r="R46" s="17">
        <v>88564.594390208484</v>
      </c>
      <c r="S46" s="17">
        <v>89583.820596637685</v>
      </c>
      <c r="T46" s="17">
        <v>87195.006724501945</v>
      </c>
      <c r="U46" s="17">
        <v>90016.354693159577</v>
      </c>
      <c r="V46" s="17">
        <v>91016.828194996764</v>
      </c>
      <c r="W46" s="17">
        <v>87908.762416019221</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31432.726216147887</v>
      </c>
      <c r="D50" s="5">
        <v>33008.755180812645</v>
      </c>
      <c r="E50" s="5">
        <v>32903.895024184261</v>
      </c>
      <c r="F50" s="5">
        <v>33404.921336031126</v>
      </c>
      <c r="G50" s="5">
        <v>28736.264872188509</v>
      </c>
      <c r="H50" s="5">
        <v>20338.671341823381</v>
      </c>
      <c r="I50" s="5">
        <v>12737.273563206863</v>
      </c>
      <c r="J50" s="5">
        <v>10104.021624015702</v>
      </c>
      <c r="K50" s="5">
        <v>7569.1290008733349</v>
      </c>
      <c r="L50" s="5">
        <v>7509.9855916131401</v>
      </c>
      <c r="M50" s="5">
        <v>7047.2084411018259</v>
      </c>
      <c r="N50" s="5">
        <v>7177.1019109683702</v>
      </c>
      <c r="O50" s="5">
        <v>7288.0860226857276</v>
      </c>
      <c r="P50" s="5">
        <v>7064.1011200495423</v>
      </c>
      <c r="Q50" s="5">
        <v>6482.6864454884299</v>
      </c>
      <c r="R50" s="5">
        <v>0</v>
      </c>
      <c r="S50" s="5">
        <v>0</v>
      </c>
      <c r="T50" s="5">
        <v>0</v>
      </c>
      <c r="U50" s="5">
        <v>0</v>
      </c>
      <c r="V50" s="5">
        <v>0</v>
      </c>
      <c r="W50" s="5">
        <v>0</v>
      </c>
    </row>
    <row r="51" spans="1:23">
      <c r="A51" s="6" t="s">
        <v>146</v>
      </c>
      <c r="B51" s="6" t="s">
        <v>115</v>
      </c>
      <c r="C51" s="5">
        <v>28.753324298849844</v>
      </c>
      <c r="D51" s="5">
        <v>17.274821641805818</v>
      </c>
      <c r="E51" s="5">
        <v>12.614066113081732</v>
      </c>
      <c r="F51" s="5">
        <v>8.5473436790001553</v>
      </c>
      <c r="G51" s="5">
        <v>22.926990340219778</v>
      </c>
      <c r="H51" s="5">
        <v>69.815466920602091</v>
      </c>
      <c r="I51" s="5">
        <v>832.02437474031615</v>
      </c>
      <c r="J51" s="5">
        <v>123.50624069236815</v>
      </c>
      <c r="K51" s="5">
        <v>164.1001761813464</v>
      </c>
      <c r="L51" s="5">
        <v>940.05309991676131</v>
      </c>
      <c r="M51" s="5">
        <v>59.156212615057861</v>
      </c>
      <c r="N51" s="5">
        <v>176.61437363646826</v>
      </c>
      <c r="O51" s="5">
        <v>104.47498752433592</v>
      </c>
      <c r="P51" s="5">
        <v>196.24889699889903</v>
      </c>
      <c r="Q51" s="5">
        <v>79.209071387045043</v>
      </c>
      <c r="R51" s="5">
        <v>163.70286678111833</v>
      </c>
      <c r="S51" s="5">
        <v>826.48902365459332</v>
      </c>
      <c r="T51" s="5">
        <v>245.22894218586654</v>
      </c>
      <c r="U51" s="5">
        <v>0</v>
      </c>
      <c r="V51" s="5">
        <v>771.70400965406509</v>
      </c>
      <c r="W51" s="5">
        <v>391.69331163321931</v>
      </c>
    </row>
    <row r="52" spans="1:23">
      <c r="A52" s="6" t="s">
        <v>146</v>
      </c>
      <c r="B52" s="6" t="s">
        <v>116</v>
      </c>
      <c r="C52" s="5">
        <v>32.950889027448888</v>
      </c>
      <c r="D52" s="5">
        <v>15.184410187766311</v>
      </c>
      <c r="E52" s="5">
        <v>9.7969330215309309</v>
      </c>
      <c r="F52" s="5">
        <v>5.8605948067307629</v>
      </c>
      <c r="G52" s="5">
        <v>25.229506422235563</v>
      </c>
      <c r="H52" s="5">
        <v>32.31232081006312</v>
      </c>
      <c r="I52" s="5">
        <v>416.80701379158916</v>
      </c>
      <c r="J52" s="5">
        <v>82.066398568087166</v>
      </c>
      <c r="K52" s="5">
        <v>90.395570797625396</v>
      </c>
      <c r="L52" s="5">
        <v>205.82693042421982</v>
      </c>
      <c r="M52" s="5">
        <v>32.471331777360376</v>
      </c>
      <c r="N52" s="5">
        <v>117.12567069065275</v>
      </c>
      <c r="O52" s="5">
        <v>47.197458187490696</v>
      </c>
      <c r="P52" s="5">
        <v>114.08736044199337</v>
      </c>
      <c r="Q52" s="5">
        <v>83.512714948653766</v>
      </c>
      <c r="R52" s="5">
        <v>158.52743151035756</v>
      </c>
      <c r="S52" s="5">
        <v>731.12769936885798</v>
      </c>
      <c r="T52" s="5">
        <v>169.88294527370005</v>
      </c>
      <c r="U52" s="5">
        <v>103.27610112902498</v>
      </c>
      <c r="V52" s="5">
        <v>318.02727400835926</v>
      </c>
      <c r="W52" s="5">
        <v>167.90678154082755</v>
      </c>
    </row>
    <row r="53" spans="1:23">
      <c r="A53" s="6" t="s">
        <v>146</v>
      </c>
      <c r="B53" s="6" t="s">
        <v>117</v>
      </c>
      <c r="C53" s="5">
        <v>3183.3359570735151</v>
      </c>
      <c r="D53" s="5">
        <v>2953.7486079798191</v>
      </c>
      <c r="E53" s="5">
        <v>2802.3896116324781</v>
      </c>
      <c r="F53" s="5">
        <v>3533.9931846290215</v>
      </c>
      <c r="G53" s="5">
        <v>2741.9873816033119</v>
      </c>
      <c r="H53" s="5">
        <v>3165.1520976033844</v>
      </c>
      <c r="I53" s="5">
        <v>1919.0045927157944</v>
      </c>
      <c r="J53" s="5">
        <v>3879.5295656724884</v>
      </c>
      <c r="K53" s="5">
        <v>3652.3998958529069</v>
      </c>
      <c r="L53" s="5">
        <v>2880.5460591378414</v>
      </c>
      <c r="M53" s="5">
        <v>3147.7514223337662</v>
      </c>
      <c r="N53" s="5">
        <v>2919.9651923267252</v>
      </c>
      <c r="O53" s="5">
        <v>2768.8272996871656</v>
      </c>
      <c r="P53" s="5">
        <v>3493.4805657471061</v>
      </c>
      <c r="Q53" s="5">
        <v>2711.4346314823038</v>
      </c>
      <c r="R53" s="5">
        <v>3128.7843786430249</v>
      </c>
      <c r="S53" s="5">
        <v>1895.9851158486822</v>
      </c>
      <c r="T53" s="5">
        <v>3834.8509504338163</v>
      </c>
      <c r="U53" s="5">
        <v>3613.464116949719</v>
      </c>
      <c r="V53" s="5">
        <v>2847.2956551039147</v>
      </c>
      <c r="W53" s="5">
        <v>3110.6005191713834</v>
      </c>
    </row>
    <row r="54" spans="1:23">
      <c r="A54" s="6" t="s">
        <v>146</v>
      </c>
      <c r="B54" s="6" t="s">
        <v>118</v>
      </c>
      <c r="C54" s="5">
        <v>101.15341245508098</v>
      </c>
      <c r="D54" s="5">
        <v>115.30232977701371</v>
      </c>
      <c r="E54" s="5">
        <v>191.9309138687851</v>
      </c>
      <c r="F54" s="5">
        <v>339.88152102010667</v>
      </c>
      <c r="G54" s="5">
        <v>437.43837690429336</v>
      </c>
      <c r="H54" s="5">
        <v>469.79716243834514</v>
      </c>
      <c r="I54" s="5">
        <v>878.74937797470068</v>
      </c>
      <c r="J54" s="5">
        <v>1883.9924712182874</v>
      </c>
      <c r="K54" s="5">
        <v>1901.3284107603081</v>
      </c>
      <c r="L54" s="5">
        <v>1891.8601870530279</v>
      </c>
      <c r="M54" s="5">
        <v>1990.5021325926377</v>
      </c>
      <c r="N54" s="5">
        <v>1950.5509955682678</v>
      </c>
      <c r="O54" s="5">
        <v>1757.1959636912138</v>
      </c>
      <c r="P54" s="5">
        <v>1823.9030878003318</v>
      </c>
      <c r="Q54" s="5">
        <v>1891.014598908029</v>
      </c>
      <c r="R54" s="5">
        <v>2121.1625530975634</v>
      </c>
      <c r="S54" s="5">
        <v>2967.0042008525243</v>
      </c>
      <c r="T54" s="5">
        <v>3235.5033924652816</v>
      </c>
      <c r="U54" s="5">
        <v>4022.7443730931222</v>
      </c>
      <c r="V54" s="5">
        <v>3918.2789229521741</v>
      </c>
      <c r="W54" s="5">
        <v>4284.1608688841507</v>
      </c>
    </row>
    <row r="55" spans="1:23">
      <c r="A55" s="6" t="s">
        <v>146</v>
      </c>
      <c r="B55" s="6" t="s">
        <v>119</v>
      </c>
      <c r="C55" s="5">
        <v>67.786874765558707</v>
      </c>
      <c r="D55" s="5">
        <v>123.062786935969</v>
      </c>
      <c r="E55" s="5">
        <v>156.638323216353</v>
      </c>
      <c r="F55" s="5">
        <v>214.30688789133501</v>
      </c>
      <c r="G55" s="5">
        <v>242.679914007371</v>
      </c>
      <c r="H55" s="5">
        <v>257.51711781555804</v>
      </c>
      <c r="I55" s="5">
        <v>286.74302321882698</v>
      </c>
      <c r="J55" s="5">
        <v>315.19123248661197</v>
      </c>
      <c r="K55" s="5">
        <v>346.93238852245099</v>
      </c>
      <c r="L55" s="5">
        <v>381.14282936845899</v>
      </c>
      <c r="M55" s="5">
        <v>415.80215448502997</v>
      </c>
      <c r="N55" s="5">
        <v>451.23823618983499</v>
      </c>
      <c r="O55" s="5">
        <v>481.53284680480903</v>
      </c>
      <c r="P55" s="5">
        <v>519.46674865466503</v>
      </c>
      <c r="Q55" s="5">
        <v>555.50653785681197</v>
      </c>
      <c r="R55" s="5">
        <v>610.87075564023894</v>
      </c>
      <c r="S55" s="5">
        <v>672.494543369089</v>
      </c>
      <c r="T55" s="5">
        <v>729.07149697367106</v>
      </c>
      <c r="U55" s="5">
        <v>787.67993265415203</v>
      </c>
      <c r="V55" s="5">
        <v>852.07737894559898</v>
      </c>
      <c r="W55" s="5">
        <v>915.975484193282</v>
      </c>
    </row>
    <row r="56" spans="1:23">
      <c r="A56" s="6" t="s">
        <v>146</v>
      </c>
      <c r="B56" s="6" t="s">
        <v>120</v>
      </c>
      <c r="C56" s="5">
        <v>13061.05420950856</v>
      </c>
      <c r="D56" s="5">
        <v>12446.28391276362</v>
      </c>
      <c r="E56" s="5">
        <v>12524.479691652014</v>
      </c>
      <c r="F56" s="5">
        <v>12960.449394073526</v>
      </c>
      <c r="G56" s="5">
        <v>13725.80571577171</v>
      </c>
      <c r="H56" s="5">
        <v>12995.238961584697</v>
      </c>
      <c r="I56" s="5">
        <v>16783.330424031035</v>
      </c>
      <c r="J56" s="5">
        <v>18150.528216812578</v>
      </c>
      <c r="K56" s="5">
        <v>19189.329476096431</v>
      </c>
      <c r="L56" s="5">
        <v>19122.417318073291</v>
      </c>
      <c r="M56" s="5">
        <v>21065.703853960295</v>
      </c>
      <c r="N56" s="5">
        <v>18984.78334851233</v>
      </c>
      <c r="O56" s="5">
        <v>18627.302810434689</v>
      </c>
      <c r="P56" s="5">
        <v>18748.606343796029</v>
      </c>
      <c r="Q56" s="5">
        <v>20443.519736116526</v>
      </c>
      <c r="R56" s="5">
        <v>20479.182806658944</v>
      </c>
      <c r="S56" s="5">
        <v>20190.101611008038</v>
      </c>
      <c r="T56" s="5">
        <v>20385.261795079005</v>
      </c>
      <c r="U56" s="5">
        <v>22517.456020891863</v>
      </c>
      <c r="V56" s="5">
        <v>22779.133481172154</v>
      </c>
      <c r="W56" s="5">
        <v>25418.739784164853</v>
      </c>
    </row>
    <row r="57" spans="1:23">
      <c r="A57" s="6" t="s">
        <v>146</v>
      </c>
      <c r="B57" s="6" t="s">
        <v>121</v>
      </c>
      <c r="C57" s="5">
        <v>2277.0261118926492</v>
      </c>
      <c r="D57" s="5">
        <v>2452.224553007311</v>
      </c>
      <c r="E57" s="5">
        <v>2345.6043845089189</v>
      </c>
      <c r="F57" s="5">
        <v>2320.1336113832208</v>
      </c>
      <c r="G57" s="5">
        <v>2365.6612804079041</v>
      </c>
      <c r="H57" s="5">
        <v>3374.4915593693659</v>
      </c>
      <c r="I57" s="5">
        <v>4392.8362054784666</v>
      </c>
      <c r="J57" s="5">
        <v>4497.3992159954732</v>
      </c>
      <c r="K57" s="5">
        <v>4655.9743282876425</v>
      </c>
      <c r="L57" s="5">
        <v>4640.6900920733306</v>
      </c>
      <c r="M57" s="5">
        <v>4599.6573548119432</v>
      </c>
      <c r="N57" s="5">
        <v>6320.2163687099046</v>
      </c>
      <c r="O57" s="5">
        <v>7049.2160015814134</v>
      </c>
      <c r="P57" s="5">
        <v>6862.9055257281498</v>
      </c>
      <c r="Q57" s="5">
        <v>7164.9111114780853</v>
      </c>
      <c r="R57" s="5">
        <v>9448.9687855639513</v>
      </c>
      <c r="S57" s="5">
        <v>14202.852590167928</v>
      </c>
      <c r="T57" s="5">
        <v>12889.631492263863</v>
      </c>
      <c r="U57" s="5">
        <v>13259.151882244329</v>
      </c>
      <c r="V57" s="5">
        <v>13262.668066024638</v>
      </c>
      <c r="W57" s="5">
        <v>13168.426938824703</v>
      </c>
    </row>
    <row r="58" spans="1:23">
      <c r="A58" s="6" t="s">
        <v>146</v>
      </c>
      <c r="B58" s="6" t="s">
        <v>122</v>
      </c>
      <c r="C58" s="5">
        <v>4213.0855735456998</v>
      </c>
      <c r="D58" s="5">
        <v>4958.1133061332002</v>
      </c>
      <c r="E58" s="5">
        <v>5623.6374495579994</v>
      </c>
      <c r="F58" s="5">
        <v>6258.4573637582998</v>
      </c>
      <c r="G58" s="5">
        <v>6788.3012017803994</v>
      </c>
      <c r="H58" s="5">
        <v>7072.1730016705005</v>
      </c>
      <c r="I58" s="5">
        <v>7319.7890552293002</v>
      </c>
      <c r="J58" s="5">
        <v>7771.4046839658995</v>
      </c>
      <c r="K58" s="5">
        <v>8231.4930462120992</v>
      </c>
      <c r="L58" s="5">
        <v>8604.2288127161009</v>
      </c>
      <c r="M58" s="5">
        <v>9108.173944137201</v>
      </c>
      <c r="N58" s="5">
        <v>9482.7532575713994</v>
      </c>
      <c r="O58" s="5">
        <v>9678.6116119551007</v>
      </c>
      <c r="P58" s="5">
        <v>9934.8552295866011</v>
      </c>
      <c r="Q58" s="5">
        <v>10497.344057992501</v>
      </c>
      <c r="R58" s="5">
        <v>11106.4973799214</v>
      </c>
      <c r="S58" s="5">
        <v>11442.092262447</v>
      </c>
      <c r="T58" s="5">
        <v>11705.686902878999</v>
      </c>
      <c r="U58" s="5">
        <v>11919.185401456498</v>
      </c>
      <c r="V58" s="5">
        <v>12263.4492278896</v>
      </c>
      <c r="W58" s="5">
        <v>12771.9477796172</v>
      </c>
    </row>
    <row r="59" spans="1:23">
      <c r="A59" s="97" t="s">
        <v>150</v>
      </c>
      <c r="B59" s="97"/>
      <c r="C59" s="17">
        <v>54228.932281494614</v>
      </c>
      <c r="D59" s="17">
        <v>55851.584792526162</v>
      </c>
      <c r="E59" s="17">
        <v>56222.41716067028</v>
      </c>
      <c r="F59" s="17">
        <v>58492.362828360929</v>
      </c>
      <c r="G59" s="17">
        <v>54406.176948514287</v>
      </c>
      <c r="H59" s="17">
        <v>47047.854749781996</v>
      </c>
      <c r="I59" s="17">
        <v>44401.065229193373</v>
      </c>
      <c r="J59" s="17">
        <v>44608.455945722599</v>
      </c>
      <c r="K59" s="17">
        <v>43552.821494301388</v>
      </c>
      <c r="L59" s="17">
        <v>43903.747903954689</v>
      </c>
      <c r="M59" s="17">
        <v>45060.122560737451</v>
      </c>
      <c r="N59" s="17">
        <v>45178.560122415845</v>
      </c>
      <c r="O59" s="17">
        <v>45563.716192055923</v>
      </c>
      <c r="P59" s="17">
        <v>46414.285042348325</v>
      </c>
      <c r="Q59" s="17">
        <v>47462.617768893542</v>
      </c>
      <c r="R59" s="17">
        <v>44485.663649078793</v>
      </c>
      <c r="S59" s="17">
        <v>49288.648302495101</v>
      </c>
      <c r="T59" s="17">
        <v>49230.543028115251</v>
      </c>
      <c r="U59" s="17">
        <v>51412.533522671431</v>
      </c>
      <c r="V59" s="17">
        <v>52242.277713852731</v>
      </c>
      <c r="W59" s="17">
        <v>55029.315114952187</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97" t="s">
        <v>144</v>
      </c>
      <c r="B61" s="97"/>
      <c r="C61" s="17">
        <v>54228.932281494614</v>
      </c>
      <c r="D61" s="17">
        <v>55851.584792526162</v>
      </c>
      <c r="E61" s="17">
        <v>56222.41716067028</v>
      </c>
      <c r="F61" s="17">
        <v>58492.362828360929</v>
      </c>
      <c r="G61" s="17">
        <v>54406.176948514287</v>
      </c>
      <c r="H61" s="17">
        <v>47047.854749781996</v>
      </c>
      <c r="I61" s="17">
        <v>44401.065229193373</v>
      </c>
      <c r="J61" s="17">
        <v>44608.455945722599</v>
      </c>
      <c r="K61" s="17">
        <v>43552.821494301388</v>
      </c>
      <c r="L61" s="17">
        <v>43903.747903954689</v>
      </c>
      <c r="M61" s="17">
        <v>45060.122560737451</v>
      </c>
      <c r="N61" s="17">
        <v>45178.560122415845</v>
      </c>
      <c r="O61" s="17">
        <v>45563.716192055923</v>
      </c>
      <c r="P61" s="17">
        <v>46414.285042348325</v>
      </c>
      <c r="Q61" s="17">
        <v>47462.617768893542</v>
      </c>
      <c r="R61" s="17">
        <v>44485.663649078793</v>
      </c>
      <c r="S61" s="17">
        <v>49288.648302495101</v>
      </c>
      <c r="T61" s="17">
        <v>49230.543028115251</v>
      </c>
      <c r="U61" s="17">
        <v>51412.533522671431</v>
      </c>
      <c r="V61" s="17">
        <v>52242.277713852731</v>
      </c>
      <c r="W61" s="17">
        <v>55029.315114952187</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1897.5295920677331</v>
      </c>
      <c r="D66" s="5">
        <v>1896.4678223213036</v>
      </c>
      <c r="E66" s="5">
        <v>1437.953403583288</v>
      </c>
      <c r="F66" s="5">
        <v>547.49999999123611</v>
      </c>
      <c r="G66" s="5">
        <v>547.49999999123736</v>
      </c>
      <c r="H66" s="5">
        <v>547.4999999912402</v>
      </c>
      <c r="I66" s="5">
        <v>1543.6034294253502</v>
      </c>
      <c r="J66" s="5">
        <v>878.38832404249649</v>
      </c>
      <c r="K66" s="5">
        <v>1248.0321404974475</v>
      </c>
      <c r="L66" s="5">
        <v>1646.7311810035465</v>
      </c>
      <c r="M66" s="5">
        <v>1266.7538958903315</v>
      </c>
      <c r="N66" s="5">
        <v>1796.4481525627941</v>
      </c>
      <c r="O66" s="5">
        <v>1855.898776781472</v>
      </c>
      <c r="P66" s="5">
        <v>1652.1548852254039</v>
      </c>
      <c r="Q66" s="5">
        <v>831.29626200620532</v>
      </c>
      <c r="R66" s="5">
        <v>1126.1204712496672</v>
      </c>
      <c r="S66" s="5">
        <v>0</v>
      </c>
      <c r="T66" s="5">
        <v>0</v>
      </c>
      <c r="U66" s="5">
        <v>0</v>
      </c>
      <c r="V66" s="5">
        <v>0</v>
      </c>
      <c r="W66" s="5">
        <v>0</v>
      </c>
    </row>
    <row r="67" spans="1:23">
      <c r="A67" s="6" t="s">
        <v>147</v>
      </c>
      <c r="B67" s="6" t="s">
        <v>116</v>
      </c>
      <c r="C67" s="5">
        <v>62.904181129816536</v>
      </c>
      <c r="D67" s="5">
        <v>74.482541602731075</v>
      </c>
      <c r="E67" s="5">
        <v>108.81121378231386</v>
      </c>
      <c r="F67" s="5">
        <v>7.6332698117993552</v>
      </c>
      <c r="G67" s="5">
        <v>16.823870778628351</v>
      </c>
      <c r="H67" s="5">
        <v>50.46877250454655</v>
      </c>
      <c r="I67" s="5">
        <v>404.17806445640269</v>
      </c>
      <c r="J67" s="5">
        <v>109.50535723624168</v>
      </c>
      <c r="K67" s="5">
        <v>160.27509378940564</v>
      </c>
      <c r="L67" s="5">
        <v>421.15578686567153</v>
      </c>
      <c r="M67" s="5">
        <v>123.78057706410276</v>
      </c>
      <c r="N67" s="5">
        <v>417.50545886103549</v>
      </c>
      <c r="O67" s="5">
        <v>341.77389570704941</v>
      </c>
      <c r="P67" s="5">
        <v>323.21036549649688</v>
      </c>
      <c r="Q67" s="5">
        <v>120.39335688375928</v>
      </c>
      <c r="R67" s="5">
        <v>190.79358598435019</v>
      </c>
      <c r="S67" s="5">
        <v>722.05663662519669</v>
      </c>
      <c r="T67" s="5">
        <v>355.64657347232207</v>
      </c>
      <c r="U67" s="5">
        <v>191.53245267683133</v>
      </c>
      <c r="V67" s="5">
        <v>510.45373128010829</v>
      </c>
      <c r="W67" s="5">
        <v>337.22808343867945</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114.78962964391351</v>
      </c>
      <c r="D69" s="5">
        <v>126.56215806190104</v>
      </c>
      <c r="E69" s="5">
        <v>180.81943480823722</v>
      </c>
      <c r="F69" s="5">
        <v>228.20199339551979</v>
      </c>
      <c r="G69" s="5">
        <v>277.524976408643</v>
      </c>
      <c r="H69" s="5">
        <v>302.96359279460455</v>
      </c>
      <c r="I69" s="5">
        <v>306.13987676785246</v>
      </c>
      <c r="J69" s="5">
        <v>303.36181847834717</v>
      </c>
      <c r="K69" s="5">
        <v>315.9241514227856</v>
      </c>
      <c r="L69" s="5">
        <v>358.82808867826395</v>
      </c>
      <c r="M69" s="5">
        <v>372.76692882008297</v>
      </c>
      <c r="N69" s="5">
        <v>385.95708313596509</v>
      </c>
      <c r="O69" s="5">
        <v>399.34267212528232</v>
      </c>
      <c r="P69" s="5">
        <v>393.69122779587309</v>
      </c>
      <c r="Q69" s="5">
        <v>421.20441392996145</v>
      </c>
      <c r="R69" s="5">
        <v>423.08963561003645</v>
      </c>
      <c r="S69" s="5">
        <v>794.33728954724097</v>
      </c>
      <c r="T69" s="5">
        <v>794.65097388709751</v>
      </c>
      <c r="U69" s="5">
        <v>826.4004981238802</v>
      </c>
      <c r="V69" s="5">
        <v>827.20595705111646</v>
      </c>
      <c r="W69" s="5">
        <v>820.90987321513262</v>
      </c>
    </row>
    <row r="70" spans="1:23">
      <c r="A70" s="6" t="s">
        <v>147</v>
      </c>
      <c r="B70" s="6" t="s">
        <v>119</v>
      </c>
      <c r="C70" s="5">
        <v>63.405766537656099</v>
      </c>
      <c r="D70" s="5">
        <v>90.446102413977599</v>
      </c>
      <c r="E70" s="5">
        <v>109.946802994283</v>
      </c>
      <c r="F70" s="5">
        <v>142.71940231436</v>
      </c>
      <c r="G70" s="5">
        <v>156.13297701425302</v>
      </c>
      <c r="H70" s="5">
        <v>162.55270226321201</v>
      </c>
      <c r="I70" s="5">
        <v>179.82489598773398</v>
      </c>
      <c r="J70" s="5">
        <v>194.80416819611702</v>
      </c>
      <c r="K70" s="5">
        <v>213.56092985162101</v>
      </c>
      <c r="L70" s="5">
        <v>230.03108358284302</v>
      </c>
      <c r="M70" s="5">
        <v>247.31088207382302</v>
      </c>
      <c r="N70" s="5">
        <v>264.55337913827202</v>
      </c>
      <c r="O70" s="5">
        <v>280.74830803875398</v>
      </c>
      <c r="P70" s="5">
        <v>300.16485655149199</v>
      </c>
      <c r="Q70" s="5">
        <v>316.58476622483801</v>
      </c>
      <c r="R70" s="5">
        <v>343.37825537261403</v>
      </c>
      <c r="S70" s="5">
        <v>375.41781928256199</v>
      </c>
      <c r="T70" s="5">
        <v>400.45502460606502</v>
      </c>
      <c r="U70" s="5">
        <v>430.83629123391</v>
      </c>
      <c r="V70" s="5">
        <v>458.56647183511097</v>
      </c>
      <c r="W70" s="5">
        <v>488.42421132768999</v>
      </c>
    </row>
    <row r="71" spans="1:23">
      <c r="A71" s="6" t="s">
        <v>147</v>
      </c>
      <c r="B71" s="6" t="s">
        <v>120</v>
      </c>
      <c r="C71" s="5">
        <v>6801.1347125486</v>
      </c>
      <c r="D71" s="5">
        <v>6030.5484212674355</v>
      </c>
      <c r="E71" s="5">
        <v>6245.3099916034944</v>
      </c>
      <c r="F71" s="5">
        <v>6215.493702587667</v>
      </c>
      <c r="G71" s="5">
        <v>6942.8568312859397</v>
      </c>
      <c r="H71" s="5">
        <v>8135.3425554929827</v>
      </c>
      <c r="I71" s="5">
        <v>8468.3838918967758</v>
      </c>
      <c r="J71" s="5">
        <v>8790.2748629083399</v>
      </c>
      <c r="K71" s="5">
        <v>8623.3428528565746</v>
      </c>
      <c r="L71" s="5">
        <v>9615.1946614901171</v>
      </c>
      <c r="M71" s="5">
        <v>10233.055716359742</v>
      </c>
      <c r="N71" s="5">
        <v>9278.4641830024284</v>
      </c>
      <c r="O71" s="5">
        <v>8853.5929767282087</v>
      </c>
      <c r="P71" s="5">
        <v>8562.1147655508103</v>
      </c>
      <c r="Q71" s="5">
        <v>9239.6123063582309</v>
      </c>
      <c r="R71" s="5">
        <v>9846.1074681844075</v>
      </c>
      <c r="S71" s="5">
        <v>9935.7851909361543</v>
      </c>
      <c r="T71" s="5">
        <v>10273.578616182593</v>
      </c>
      <c r="U71" s="5">
        <v>9541.9215331957166</v>
      </c>
      <c r="V71" s="5">
        <v>9031.4759949879026</v>
      </c>
      <c r="W71" s="5">
        <v>9607.4530438079601</v>
      </c>
    </row>
    <row r="72" spans="1:23">
      <c r="A72" s="6" t="s">
        <v>147</v>
      </c>
      <c r="B72" s="6" t="s">
        <v>121</v>
      </c>
      <c r="C72" s="5">
        <v>964.270162763999</v>
      </c>
      <c r="D72" s="5">
        <v>1009.4151096270024</v>
      </c>
      <c r="E72" s="5">
        <v>972.54848291400288</v>
      </c>
      <c r="F72" s="5">
        <v>978.96544118099996</v>
      </c>
      <c r="G72" s="5">
        <v>1600.3995407027035</v>
      </c>
      <c r="H72" s="5">
        <v>3568.1436967239001</v>
      </c>
      <c r="I72" s="5">
        <v>4113.3026110624905</v>
      </c>
      <c r="J72" s="5">
        <v>3799.8413718923484</v>
      </c>
      <c r="K72" s="5">
        <v>3918.955057299122</v>
      </c>
      <c r="L72" s="5">
        <v>3849.6829479177845</v>
      </c>
      <c r="M72" s="5">
        <v>3937.0918255611004</v>
      </c>
      <c r="N72" s="5">
        <v>4098.3183259194566</v>
      </c>
      <c r="O72" s="5">
        <v>3924.7259041100647</v>
      </c>
      <c r="P72" s="5">
        <v>3949.1684480325121</v>
      </c>
      <c r="Q72" s="5">
        <v>3967.1476325978037</v>
      </c>
      <c r="R72" s="5">
        <v>4066.1247408355462</v>
      </c>
      <c r="S72" s="5">
        <v>4038.4162635259599</v>
      </c>
      <c r="T72" s="5">
        <v>3810.8062576063267</v>
      </c>
      <c r="U72" s="5">
        <v>4836.4328193674301</v>
      </c>
      <c r="V72" s="5">
        <v>4744.8937237177643</v>
      </c>
      <c r="W72" s="5">
        <v>4811.7739591933141</v>
      </c>
    </row>
    <row r="73" spans="1:23">
      <c r="A73" s="6" t="s">
        <v>147</v>
      </c>
      <c r="B73" s="6" t="s">
        <v>122</v>
      </c>
      <c r="C73" s="5">
        <v>2541.0782662003999</v>
      </c>
      <c r="D73" s="5">
        <v>2704.5255970522003</v>
      </c>
      <c r="E73" s="5">
        <v>2815.6119417794002</v>
      </c>
      <c r="F73" s="5">
        <v>2922.8702042303998</v>
      </c>
      <c r="G73" s="5">
        <v>3023.8671408338</v>
      </c>
      <c r="H73" s="5">
        <v>3090.9492784191002</v>
      </c>
      <c r="I73" s="5">
        <v>3158.9346078198</v>
      </c>
      <c r="J73" s="5">
        <v>3242.0318567824002</v>
      </c>
      <c r="K73" s="5">
        <v>3318.3529739523001</v>
      </c>
      <c r="L73" s="5">
        <v>3390.0545136258997</v>
      </c>
      <c r="M73" s="5">
        <v>3512.7839094518004</v>
      </c>
      <c r="N73" s="5">
        <v>3617.3754903659001</v>
      </c>
      <c r="O73" s="5">
        <v>3682.8457943035005</v>
      </c>
      <c r="P73" s="5">
        <v>3764.2178291748</v>
      </c>
      <c r="Q73" s="5">
        <v>3936.0529153561997</v>
      </c>
      <c r="R73" s="5">
        <v>4128.3944564762996</v>
      </c>
      <c r="S73" s="5">
        <v>4241.7735386805998</v>
      </c>
      <c r="T73" s="5">
        <v>4327.4564608602004</v>
      </c>
      <c r="U73" s="5">
        <v>4398.7852204640003</v>
      </c>
      <c r="V73" s="5">
        <v>4497.5172885452994</v>
      </c>
      <c r="W73" s="5">
        <v>4638.5066216736996</v>
      </c>
    </row>
    <row r="74" spans="1:23">
      <c r="A74" s="97" t="s">
        <v>150</v>
      </c>
      <c r="B74" s="97"/>
      <c r="C74" s="17">
        <v>12266.916914710548</v>
      </c>
      <c r="D74" s="17">
        <v>11715.439491870671</v>
      </c>
      <c r="E74" s="17">
        <v>11580.235033662499</v>
      </c>
      <c r="F74" s="17">
        <v>10672.462617802103</v>
      </c>
      <c r="G74" s="17">
        <v>12131.447383592309</v>
      </c>
      <c r="H74" s="17">
        <v>15392.404303131771</v>
      </c>
      <c r="I74" s="17">
        <v>17688.40260466082</v>
      </c>
      <c r="J74" s="17">
        <v>16820.041772861827</v>
      </c>
      <c r="K74" s="17">
        <v>17268.95811839485</v>
      </c>
      <c r="L74" s="17">
        <v>18922.81909090302</v>
      </c>
      <c r="M74" s="17">
        <v>19073.46592432708</v>
      </c>
      <c r="N74" s="17">
        <v>19208.111610711614</v>
      </c>
      <c r="O74" s="17">
        <v>18658.837347630295</v>
      </c>
      <c r="P74" s="17">
        <v>18250.866293480023</v>
      </c>
      <c r="Q74" s="17">
        <v>18094.502473202199</v>
      </c>
      <c r="R74" s="17">
        <v>19357.540722730271</v>
      </c>
      <c r="S74" s="17">
        <v>18938.031629767909</v>
      </c>
      <c r="T74" s="17">
        <v>18767.487908121442</v>
      </c>
      <c r="U74" s="17">
        <v>18968.672025703978</v>
      </c>
      <c r="V74" s="17">
        <v>18784.340738531075</v>
      </c>
      <c r="W74" s="17">
        <v>19394.961708113653</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row>
    <row r="76" spans="1:23">
      <c r="A76" s="97" t="s">
        <v>144</v>
      </c>
      <c r="B76" s="97"/>
      <c r="C76" s="17">
        <v>12266.916914710548</v>
      </c>
      <c r="D76" s="17">
        <v>11715.439491870671</v>
      </c>
      <c r="E76" s="17">
        <v>11580.235033662499</v>
      </c>
      <c r="F76" s="17">
        <v>10672.462617802103</v>
      </c>
      <c r="G76" s="17">
        <v>12131.447383592309</v>
      </c>
      <c r="H76" s="17">
        <v>15392.404303131771</v>
      </c>
      <c r="I76" s="17">
        <v>17688.40260466082</v>
      </c>
      <c r="J76" s="17">
        <v>16820.041772861827</v>
      </c>
      <c r="K76" s="17">
        <v>17268.95811839485</v>
      </c>
      <c r="L76" s="17">
        <v>18922.81909090302</v>
      </c>
      <c r="M76" s="17">
        <v>19073.46592432708</v>
      </c>
      <c r="N76" s="17">
        <v>19208.111610711614</v>
      </c>
      <c r="O76" s="17">
        <v>18658.837347630295</v>
      </c>
      <c r="P76" s="17">
        <v>18250.866293480023</v>
      </c>
      <c r="Q76" s="17">
        <v>18094.502473202199</v>
      </c>
      <c r="R76" s="17">
        <v>19357.540722730271</v>
      </c>
      <c r="S76" s="17">
        <v>18938.031629767909</v>
      </c>
      <c r="T76" s="17">
        <v>18767.487908121442</v>
      </c>
      <c r="U76" s="17">
        <v>18968.672025703978</v>
      </c>
      <c r="V76" s="17">
        <v>18784.340738531075</v>
      </c>
      <c r="W76" s="17">
        <v>19394.961708113653</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0.75407788011791832</v>
      </c>
      <c r="O82" s="5">
        <v>0</v>
      </c>
      <c r="P82" s="5">
        <v>0</v>
      </c>
      <c r="Q82" s="5">
        <v>0.61278116398809668</v>
      </c>
      <c r="R82" s="5">
        <v>1.5726585128144261</v>
      </c>
      <c r="S82" s="5">
        <v>2.9468481328493237</v>
      </c>
      <c r="T82" s="5">
        <v>2.8024103270498619</v>
      </c>
      <c r="U82" s="5">
        <v>0</v>
      </c>
      <c r="V82" s="5">
        <v>0.5514763829999999</v>
      </c>
      <c r="W82" s="5">
        <v>0.77206693620000011</v>
      </c>
    </row>
    <row r="83" spans="1:23">
      <c r="A83" s="6" t="s">
        <v>148</v>
      </c>
      <c r="B83" s="6" t="s">
        <v>117</v>
      </c>
      <c r="C83" s="5">
        <v>10109.291186318322</v>
      </c>
      <c r="D83" s="5">
        <v>7872.5543352712502</v>
      </c>
      <c r="E83" s="5">
        <v>7896.3675739281971</v>
      </c>
      <c r="F83" s="5">
        <v>9207.1544272994124</v>
      </c>
      <c r="G83" s="5">
        <v>8717.4901408609603</v>
      </c>
      <c r="H83" s="5">
        <v>8867.0505127292836</v>
      </c>
      <c r="I83" s="5">
        <v>5963.1315429995966</v>
      </c>
      <c r="J83" s="5">
        <v>7851.7057629670035</v>
      </c>
      <c r="K83" s="5">
        <v>7427.6683836102284</v>
      </c>
      <c r="L83" s="5">
        <v>6482.6176221507103</v>
      </c>
      <c r="M83" s="5">
        <v>9305.8659446256024</v>
      </c>
      <c r="N83" s="5">
        <v>7697.339995352273</v>
      </c>
      <c r="O83" s="5">
        <v>7553.0520152155614</v>
      </c>
      <c r="P83" s="5">
        <v>8322.7268103664646</v>
      </c>
      <c r="Q83" s="5">
        <v>8112.3602728557617</v>
      </c>
      <c r="R83" s="5">
        <v>9055.6836475613218</v>
      </c>
      <c r="S83" s="5">
        <v>5884.4928527473221</v>
      </c>
      <c r="T83" s="5">
        <v>8933.3116345330836</v>
      </c>
      <c r="U83" s="5">
        <v>8091.8668000749085</v>
      </c>
      <c r="V83" s="5">
        <v>6478.6966321684949</v>
      </c>
      <c r="W83" s="5">
        <v>8271.7342096606626</v>
      </c>
    </row>
    <row r="84" spans="1:23">
      <c r="A84" s="6" t="s">
        <v>148</v>
      </c>
      <c r="B84" s="6" t="s">
        <v>118</v>
      </c>
      <c r="C84" s="5">
        <v>2.6068722432369733</v>
      </c>
      <c r="D84" s="5">
        <v>1.4106655303786448</v>
      </c>
      <c r="E84" s="5">
        <v>6.4728625115470422</v>
      </c>
      <c r="F84" s="5">
        <v>11.937013861168293</v>
      </c>
      <c r="G84" s="5">
        <v>13.760656092119344</v>
      </c>
      <c r="H84" s="5">
        <v>8.8372380863036444</v>
      </c>
      <c r="I84" s="5">
        <v>25.699539550253711</v>
      </c>
      <c r="J84" s="5">
        <v>10.128948901966076</v>
      </c>
      <c r="K84" s="5">
        <v>12.390486059939832</v>
      </c>
      <c r="L84" s="5">
        <v>22.456288041611231</v>
      </c>
      <c r="M84" s="5">
        <v>34.133998613410178</v>
      </c>
      <c r="N84" s="5">
        <v>36.662763719906344</v>
      </c>
      <c r="O84" s="5">
        <v>41.000948143267514</v>
      </c>
      <c r="P84" s="5">
        <v>32.718520082609196</v>
      </c>
      <c r="Q84" s="5">
        <v>46.783255635603865</v>
      </c>
      <c r="R84" s="5">
        <v>405.57591955724035</v>
      </c>
      <c r="S84" s="5">
        <v>926.25233763893925</v>
      </c>
      <c r="T84" s="5">
        <v>871.3414884109045</v>
      </c>
      <c r="U84" s="5">
        <v>789.96877399873699</v>
      </c>
      <c r="V84" s="5">
        <v>829.2627072701199</v>
      </c>
      <c r="W84" s="5">
        <v>854.18417687642705</v>
      </c>
    </row>
    <row r="85" spans="1:23">
      <c r="A85" s="6" t="s">
        <v>148</v>
      </c>
      <c r="B85" s="6" t="s">
        <v>119</v>
      </c>
      <c r="C85" s="5">
        <v>9.6775924939611109</v>
      </c>
      <c r="D85" s="5">
        <v>16.547218530359299</v>
      </c>
      <c r="E85" s="5">
        <v>18.716835343833601</v>
      </c>
      <c r="F85" s="5">
        <v>23.762705103617602</v>
      </c>
      <c r="G85" s="5">
        <v>26.4901140327596</v>
      </c>
      <c r="H85" s="5">
        <v>28.025437892784097</v>
      </c>
      <c r="I85" s="5">
        <v>31.126686592101102</v>
      </c>
      <c r="J85" s="5">
        <v>33.828764253082703</v>
      </c>
      <c r="K85" s="5">
        <v>37.381622388864507</v>
      </c>
      <c r="L85" s="5">
        <v>40.402129570730104</v>
      </c>
      <c r="M85" s="5">
        <v>43.142553318376102</v>
      </c>
      <c r="N85" s="5">
        <v>46.045888734931701</v>
      </c>
      <c r="O85" s="5">
        <v>48.184867525580302</v>
      </c>
      <c r="P85" s="5">
        <v>51.526843718595096</v>
      </c>
      <c r="Q85" s="5">
        <v>54.396075908254701</v>
      </c>
      <c r="R85" s="5">
        <v>59.128210420656799</v>
      </c>
      <c r="S85" s="5">
        <v>64.469494039075101</v>
      </c>
      <c r="T85" s="5">
        <v>68.727326288023207</v>
      </c>
      <c r="U85" s="5">
        <v>74.153214584540507</v>
      </c>
      <c r="V85" s="5">
        <v>79.164716827117701</v>
      </c>
      <c r="W85" s="5">
        <v>83.793186864705802</v>
      </c>
    </row>
    <row r="86" spans="1:23">
      <c r="A86" s="6" t="s">
        <v>148</v>
      </c>
      <c r="B86" s="6" t="s">
        <v>120</v>
      </c>
      <c r="C86" s="5">
        <v>2124.9864894117418</v>
      </c>
      <c r="D86" s="5">
        <v>2049.3446551971233</v>
      </c>
      <c r="E86" s="5">
        <v>2464.3763828691067</v>
      </c>
      <c r="F86" s="5">
        <v>3255.7838927796151</v>
      </c>
      <c r="G86" s="5">
        <v>3972.4660934421836</v>
      </c>
      <c r="H86" s="5">
        <v>4666.4182682741202</v>
      </c>
      <c r="I86" s="5">
        <v>5330.4353472107941</v>
      </c>
      <c r="J86" s="5">
        <v>5515.5666479780921</v>
      </c>
      <c r="K86" s="5">
        <v>5945.7042490264757</v>
      </c>
      <c r="L86" s="5">
        <v>6376.7534758114889</v>
      </c>
      <c r="M86" s="5">
        <v>7616.8762577745483</v>
      </c>
      <c r="N86" s="5">
        <v>8079.2059768869149</v>
      </c>
      <c r="O86" s="5">
        <v>8108.619141465354</v>
      </c>
      <c r="P86" s="5">
        <v>9141.880433250737</v>
      </c>
      <c r="Q86" s="5">
        <v>10978.725782616064</v>
      </c>
      <c r="R86" s="5">
        <v>11435.61176409096</v>
      </c>
      <c r="S86" s="5">
        <v>10928.267642846406</v>
      </c>
      <c r="T86" s="5">
        <v>11842.24844897535</v>
      </c>
      <c r="U86" s="5">
        <v>11790.885487900712</v>
      </c>
      <c r="V86" s="5">
        <v>11107.449971848258</v>
      </c>
      <c r="W86" s="5">
        <v>11076.314319231546</v>
      </c>
    </row>
    <row r="87" spans="1:23">
      <c r="A87" s="6" t="s">
        <v>148</v>
      </c>
      <c r="B87" s="6" t="s">
        <v>121</v>
      </c>
      <c r="C87" s="5">
        <v>0</v>
      </c>
      <c r="D87" s="5">
        <v>0</v>
      </c>
      <c r="E87" s="5">
        <v>0</v>
      </c>
      <c r="F87" s="5">
        <v>0</v>
      </c>
      <c r="G87" s="5">
        <v>0</v>
      </c>
      <c r="H87" s="5">
        <v>0</v>
      </c>
      <c r="I87" s="5">
        <v>304.79452770000165</v>
      </c>
      <c r="J87" s="5">
        <v>289.67010285000055</v>
      </c>
      <c r="K87" s="5">
        <v>299.07209265000205</v>
      </c>
      <c r="L87" s="5">
        <v>295.38303824999883</v>
      </c>
      <c r="M87" s="5">
        <v>293.47250354999898</v>
      </c>
      <c r="N87" s="5">
        <v>304.06894980000021</v>
      </c>
      <c r="O87" s="5">
        <v>315.56269275000045</v>
      </c>
      <c r="P87" s="5">
        <v>288.32339580000053</v>
      </c>
      <c r="Q87" s="5">
        <v>296.01300806538825</v>
      </c>
      <c r="R87" s="5">
        <v>283.20155100000045</v>
      </c>
      <c r="S87" s="5">
        <v>291.47969970000031</v>
      </c>
      <c r="T87" s="5">
        <v>289.94638154999956</v>
      </c>
      <c r="U87" s="5">
        <v>299.86147469999946</v>
      </c>
      <c r="V87" s="5">
        <v>288.82662480000153</v>
      </c>
      <c r="W87" s="5">
        <v>285.44483085000127</v>
      </c>
    </row>
    <row r="88" spans="1:23">
      <c r="A88" s="6" t="s">
        <v>148</v>
      </c>
      <c r="B88" s="6" t="s">
        <v>122</v>
      </c>
      <c r="C88" s="5">
        <v>286.52950933290003</v>
      </c>
      <c r="D88" s="5">
        <v>321.55864829320001</v>
      </c>
      <c r="E88" s="5">
        <v>351.49836813460007</v>
      </c>
      <c r="F88" s="5">
        <v>382.1780236889</v>
      </c>
      <c r="G88" s="5">
        <v>406.71018821690006</v>
      </c>
      <c r="H88" s="5">
        <v>415.26246312209997</v>
      </c>
      <c r="I88" s="5">
        <v>419.75295591630004</v>
      </c>
      <c r="J88" s="5">
        <v>434.8070563595</v>
      </c>
      <c r="K88" s="5">
        <v>451.24523254759998</v>
      </c>
      <c r="L88" s="5">
        <v>463.81694685139996</v>
      </c>
      <c r="M88" s="5">
        <v>486.12568248870002</v>
      </c>
      <c r="N88" s="5">
        <v>501.37645115399999</v>
      </c>
      <c r="O88" s="5">
        <v>504.26398407430003</v>
      </c>
      <c r="P88" s="5">
        <v>511.01352887370007</v>
      </c>
      <c r="Q88" s="5">
        <v>534.08580952149998</v>
      </c>
      <c r="R88" s="5">
        <v>560.34282006810008</v>
      </c>
      <c r="S88" s="5">
        <v>569.23591371340001</v>
      </c>
      <c r="T88" s="5">
        <v>573.85390270499988</v>
      </c>
      <c r="U88" s="5">
        <v>575.69330696219993</v>
      </c>
      <c r="V88" s="5">
        <v>582.25686983089997</v>
      </c>
      <c r="W88" s="5">
        <v>596.60998626840001</v>
      </c>
    </row>
    <row r="89" spans="1:23">
      <c r="A89" s="97" t="s">
        <v>150</v>
      </c>
      <c r="B89" s="97"/>
      <c r="C89" s="17">
        <v>12520.807185062964</v>
      </c>
      <c r="D89" s="17">
        <v>10243.457638761573</v>
      </c>
      <c r="E89" s="17">
        <v>10712.242324931904</v>
      </c>
      <c r="F89" s="17">
        <v>12845.116343767928</v>
      </c>
      <c r="G89" s="17">
        <v>13096.666422520044</v>
      </c>
      <c r="H89" s="17">
        <v>13948.731244125505</v>
      </c>
      <c r="I89" s="17">
        <v>12018.114373826691</v>
      </c>
      <c r="J89" s="17">
        <v>14091.749570154596</v>
      </c>
      <c r="K89" s="17">
        <v>14123.689957834305</v>
      </c>
      <c r="L89" s="17">
        <v>13618.571083063598</v>
      </c>
      <c r="M89" s="17">
        <v>17702.340388438846</v>
      </c>
      <c r="N89" s="17">
        <v>16582.745451073308</v>
      </c>
      <c r="O89" s="17">
        <v>16481.497833505215</v>
      </c>
      <c r="P89" s="17">
        <v>18263.944168290906</v>
      </c>
      <c r="Q89" s="17">
        <v>19921.797654222701</v>
      </c>
      <c r="R89" s="17">
        <v>21336.412441233198</v>
      </c>
      <c r="S89" s="17">
        <v>17676.422957139981</v>
      </c>
      <c r="T89" s="17">
        <v>21642.162778090482</v>
      </c>
      <c r="U89" s="17">
        <v>20758.30706963782</v>
      </c>
      <c r="V89" s="17">
        <v>18457.781575030654</v>
      </c>
      <c r="W89" s="17">
        <v>20230.875412946807</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12520.807185062964</v>
      </c>
      <c r="D91" s="17">
        <v>10243.457638761573</v>
      </c>
      <c r="E91" s="17">
        <v>10712.242324931904</v>
      </c>
      <c r="F91" s="17">
        <v>12845.116343767928</v>
      </c>
      <c r="G91" s="17">
        <v>13096.666422520044</v>
      </c>
      <c r="H91" s="17">
        <v>13948.731244125505</v>
      </c>
      <c r="I91" s="17">
        <v>12018.114373826691</v>
      </c>
      <c r="J91" s="17">
        <v>14091.749570154596</v>
      </c>
      <c r="K91" s="17">
        <v>14123.689957834305</v>
      </c>
      <c r="L91" s="17">
        <v>13618.571083063598</v>
      </c>
      <c r="M91" s="17">
        <v>17702.340388438846</v>
      </c>
      <c r="N91" s="17">
        <v>16582.745451073308</v>
      </c>
      <c r="O91" s="17">
        <v>16481.497833505215</v>
      </c>
      <c r="P91" s="17">
        <v>18263.944168290906</v>
      </c>
      <c r="Q91" s="17">
        <v>19921.797654222701</v>
      </c>
      <c r="R91" s="17">
        <v>21336.412441233198</v>
      </c>
      <c r="S91" s="17">
        <v>17676.422957139981</v>
      </c>
      <c r="T91" s="17">
        <v>21642.162778090482</v>
      </c>
      <c r="U91" s="17">
        <v>20758.30706963782</v>
      </c>
      <c r="V91" s="17">
        <v>18457.781575030654</v>
      </c>
      <c r="W91" s="17">
        <v>20230.875412946807</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-513.43703777559006</v>
      </c>
      <c r="D96" s="5">
        <v>-849.01419629478244</v>
      </c>
      <c r="E96" s="5">
        <v>-1292.9301380364393</v>
      </c>
      <c r="F96" s="5">
        <v>-2349.0389603217263</v>
      </c>
      <c r="G96" s="5">
        <v>-8046.9421801497492</v>
      </c>
      <c r="H96" s="5">
        <v>-8944.4150928749295</v>
      </c>
      <c r="I96" s="5">
        <v>-11037.735437502253</v>
      </c>
      <c r="J96" s="5">
        <v>-12636.99414053876</v>
      </c>
      <c r="K96" s="5">
        <v>-13701.031629054707</v>
      </c>
      <c r="L96" s="5">
        <v>-15061.730691127083</v>
      </c>
      <c r="M96" s="5">
        <v>-15701.308047817693</v>
      </c>
      <c r="N96" s="5">
        <v>-17594.912503720538</v>
      </c>
      <c r="O96" s="5">
        <v>-18383.350097611819</v>
      </c>
      <c r="P96" s="5">
        <v>-18294.762108887269</v>
      </c>
      <c r="Q96" s="5">
        <v>-24929.980031812502</v>
      </c>
      <c r="R96" s="5">
        <v>-26210.171742062026</v>
      </c>
      <c r="S96" s="5">
        <v>-28963.351849345763</v>
      </c>
      <c r="T96" s="5">
        <v>-27551.084068517994</v>
      </c>
      <c r="U96" s="5">
        <v>-29227.173624309584</v>
      </c>
      <c r="V96" s="5">
        <v>-30150.99303992129</v>
      </c>
      <c r="W96" s="5">
        <v>-31439.780412964952</v>
      </c>
    </row>
    <row r="97" spans="1:23">
      <c r="A97" s="6" t="s">
        <v>77</v>
      </c>
      <c r="B97" s="6" t="s">
        <v>127</v>
      </c>
      <c r="C97" s="5">
        <v>-432.66381065905045</v>
      </c>
      <c r="D97" s="5">
        <v>-749.16689662344743</v>
      </c>
      <c r="E97" s="5">
        <v>-952.64579121582995</v>
      </c>
      <c r="F97" s="5">
        <v>-1284.7294622141317</v>
      </c>
      <c r="G97" s="5">
        <v>-1465.6911684165373</v>
      </c>
      <c r="H97" s="5">
        <v>-1546.956040651532</v>
      </c>
      <c r="I97" s="5">
        <v>-1695.9752319597414</v>
      </c>
      <c r="J97" s="5">
        <v>-1853.9956879123224</v>
      </c>
      <c r="K97" s="5">
        <v>-2026.9632462865397</v>
      </c>
      <c r="L97" s="5">
        <v>-2213.8846161839015</v>
      </c>
      <c r="M97" s="5">
        <v>-2403.5124823922961</v>
      </c>
      <c r="N97" s="5">
        <v>-2580.0612702453527</v>
      </c>
      <c r="O97" s="5">
        <v>-2753.5376725028173</v>
      </c>
      <c r="P97" s="5">
        <v>-2948.5200930286769</v>
      </c>
      <c r="Q97" s="5">
        <v>-3151.7019144129868</v>
      </c>
      <c r="R97" s="5">
        <v>-3439.1472549671689</v>
      </c>
      <c r="S97" s="5">
        <v>-3722.1646804186103</v>
      </c>
      <c r="T97" s="5">
        <v>-4007.0645433592017</v>
      </c>
      <c r="U97" s="5">
        <v>-4294.2607993600031</v>
      </c>
      <c r="V97" s="5">
        <v>-4627.9877824335081</v>
      </c>
      <c r="W97" s="5">
        <v>-4969.9808505212613</v>
      </c>
    </row>
    <row r="98" spans="1:23">
      <c r="A98" s="97" t="s">
        <v>138</v>
      </c>
      <c r="B98" s="97"/>
      <c r="C98" s="17">
        <v>-946.10084843464051</v>
      </c>
      <c r="D98" s="17">
        <v>-1598.1810929182298</v>
      </c>
      <c r="E98" s="17">
        <v>-2245.5759292522694</v>
      </c>
      <c r="F98" s="17">
        <v>-3633.768422535858</v>
      </c>
      <c r="G98" s="17">
        <v>-9512.6333485662872</v>
      </c>
      <c r="H98" s="17">
        <v>-10491.371133526462</v>
      </c>
      <c r="I98" s="17">
        <v>-12733.710669461994</v>
      </c>
      <c r="J98" s="17">
        <v>-14490.989828451082</v>
      </c>
      <c r="K98" s="17">
        <v>-15727.994875341246</v>
      </c>
      <c r="L98" s="17">
        <v>-17275.615307310985</v>
      </c>
      <c r="M98" s="17">
        <v>-18104.820530209989</v>
      </c>
      <c r="N98" s="17">
        <v>-20174.973773965889</v>
      </c>
      <c r="O98" s="17">
        <v>-21136.887770114638</v>
      </c>
      <c r="P98" s="17">
        <v>-21243.282201915947</v>
      </c>
      <c r="Q98" s="17">
        <v>-28081.68194622549</v>
      </c>
      <c r="R98" s="17">
        <v>-29649.318997029193</v>
      </c>
      <c r="S98" s="17">
        <v>-32685.516529764373</v>
      </c>
      <c r="T98" s="17">
        <v>-31558.148611877194</v>
      </c>
      <c r="U98" s="17">
        <v>-33521.434423669591</v>
      </c>
      <c r="V98" s="17">
        <v>-34778.980822354795</v>
      </c>
      <c r="W98" s="17">
        <v>-36409.761263486216</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-151.5875242934014</v>
      </c>
      <c r="D101" s="5">
        <v>-367.05680501933341</v>
      </c>
      <c r="E101" s="5">
        <v>-491.52882883325572</v>
      </c>
      <c r="F101" s="5">
        <v>-1033.9909426913066</v>
      </c>
      <c r="G101" s="5">
        <v>-6085.2382170243282</v>
      </c>
      <c r="H101" s="5">
        <v>-6767.8609457854427</v>
      </c>
      <c r="I101" s="5">
        <v>-7851.4680665985143</v>
      </c>
      <c r="J101" s="5">
        <v>-6565.7372494059782</v>
      </c>
      <c r="K101" s="5">
        <v>-7255.1240396411376</v>
      </c>
      <c r="L101" s="5">
        <v>-7740.1691719259879</v>
      </c>
      <c r="M101" s="5">
        <v>-8131.8976599689549</v>
      </c>
      <c r="N101" s="5">
        <v>-8817.8935590013389</v>
      </c>
      <c r="O101" s="5">
        <v>-8850.6764683156034</v>
      </c>
      <c r="P101" s="5">
        <v>-8746.1620405385147</v>
      </c>
      <c r="Q101" s="5">
        <v>-12600.946074480275</v>
      </c>
      <c r="R101" s="5">
        <v>-12902.987101890685</v>
      </c>
      <c r="S101" s="5">
        <v>-13343.712919963857</v>
      </c>
      <c r="T101" s="5">
        <v>-12698.740825982044</v>
      </c>
      <c r="U101" s="5">
        <v>-12535.992085814803</v>
      </c>
      <c r="V101" s="5">
        <v>-13464.001030627111</v>
      </c>
      <c r="W101" s="5">
        <v>-13839.592839094239</v>
      </c>
    </row>
    <row r="102" spans="1:23">
      <c r="A102" s="6" t="s">
        <v>128</v>
      </c>
      <c r="B102" s="6" t="s">
        <v>127</v>
      </c>
      <c r="C102" s="5">
        <v>-170.80273186355097</v>
      </c>
      <c r="D102" s="5">
        <v>-305.55859830761494</v>
      </c>
      <c r="E102" s="5">
        <v>-393.025147835751</v>
      </c>
      <c r="F102" s="5">
        <v>-530.44425687312696</v>
      </c>
      <c r="G102" s="5">
        <v>-611.33296741436504</v>
      </c>
      <c r="H102" s="5">
        <v>-644.19630024305104</v>
      </c>
      <c r="I102" s="5">
        <v>-699.2789663259781</v>
      </c>
      <c r="J102" s="5">
        <v>-762.578163149332</v>
      </c>
      <c r="K102" s="5">
        <v>-832.764008309411</v>
      </c>
      <c r="L102" s="5">
        <v>-904.622316420159</v>
      </c>
      <c r="M102" s="5">
        <v>-979.34646236476601</v>
      </c>
      <c r="N102" s="5">
        <v>-1044.7351316640099</v>
      </c>
      <c r="O102" s="5">
        <v>-1112.9131630455399</v>
      </c>
      <c r="P102" s="5">
        <v>-1183.0186162078398</v>
      </c>
      <c r="Q102" s="5">
        <v>-1265.2811597498498</v>
      </c>
      <c r="R102" s="5">
        <v>-1373.82584974835</v>
      </c>
      <c r="S102" s="5">
        <v>-1469.6656192472201</v>
      </c>
      <c r="T102" s="5">
        <v>-1574.82423399346</v>
      </c>
      <c r="U102" s="5">
        <v>-1681.8858642041198</v>
      </c>
      <c r="V102" s="5">
        <v>-1798.3476497065499</v>
      </c>
      <c r="W102" s="5">
        <v>-1923.6733746233001</v>
      </c>
    </row>
    <row r="103" spans="1:23">
      <c r="A103" s="97" t="s">
        <v>138</v>
      </c>
      <c r="B103" s="97"/>
      <c r="C103" s="17">
        <v>-322.39025615695238</v>
      </c>
      <c r="D103" s="17">
        <v>-672.61540332694835</v>
      </c>
      <c r="E103" s="17">
        <v>-884.55397666900672</v>
      </c>
      <c r="F103" s="17">
        <v>-1564.4351995644336</v>
      </c>
      <c r="G103" s="17">
        <v>-6696.5711844386933</v>
      </c>
      <c r="H103" s="17">
        <v>-7412.0572460284939</v>
      </c>
      <c r="I103" s="17">
        <v>-8550.7470329244916</v>
      </c>
      <c r="J103" s="17">
        <v>-7328.3154125553101</v>
      </c>
      <c r="K103" s="17">
        <v>-8087.8880479505488</v>
      </c>
      <c r="L103" s="17">
        <v>-8644.7914883461472</v>
      </c>
      <c r="M103" s="17">
        <v>-9111.244122333721</v>
      </c>
      <c r="N103" s="17">
        <v>-9862.6286906653495</v>
      </c>
      <c r="O103" s="17">
        <v>-9963.5896313611429</v>
      </c>
      <c r="P103" s="17">
        <v>-9929.1806567463536</v>
      </c>
      <c r="Q103" s="17">
        <v>-13866.227234230124</v>
      </c>
      <c r="R103" s="17">
        <v>-14276.812951639035</v>
      </c>
      <c r="S103" s="17">
        <v>-14813.378539211077</v>
      </c>
      <c r="T103" s="17">
        <v>-14273.565059975504</v>
      </c>
      <c r="U103" s="17">
        <v>-14217.877950018923</v>
      </c>
      <c r="V103" s="17">
        <v>-15262.34868033366</v>
      </c>
      <c r="W103" s="17">
        <v>-15763.266213717539</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-100.37169016842873</v>
      </c>
      <c r="D106" s="5">
        <v>-191.37315339375198</v>
      </c>
      <c r="E106" s="5">
        <v>-351.09824480480086</v>
      </c>
      <c r="F106" s="5">
        <v>-628.84396333425502</v>
      </c>
      <c r="G106" s="5">
        <v>-1099.9956462825053</v>
      </c>
      <c r="H106" s="5">
        <v>-1251.2499335375369</v>
      </c>
      <c r="I106" s="5">
        <v>-1728.6583706229944</v>
      </c>
      <c r="J106" s="5">
        <v>-3379.2727121906155</v>
      </c>
      <c r="K106" s="5">
        <v>-3706.6202059181646</v>
      </c>
      <c r="L106" s="5">
        <v>-4549.6122114232912</v>
      </c>
      <c r="M106" s="5">
        <v>-4627.771457990033</v>
      </c>
      <c r="N106" s="5">
        <v>-5881.3720559517815</v>
      </c>
      <c r="O106" s="5">
        <v>-6861.2267256943214</v>
      </c>
      <c r="P106" s="5">
        <v>-6805.7322475950241</v>
      </c>
      <c r="Q106" s="5">
        <v>-9457.0862251639683</v>
      </c>
      <c r="R106" s="5">
        <v>-9676.2933660152685</v>
      </c>
      <c r="S106" s="5">
        <v>-9837.7860221537776</v>
      </c>
      <c r="T106" s="5">
        <v>-8840.362140378289</v>
      </c>
      <c r="U106" s="5">
        <v>-9679.7487881757461</v>
      </c>
      <c r="V106" s="5">
        <v>-9862.5020792650084</v>
      </c>
      <c r="W106" s="5">
        <v>-10242.933010267841</v>
      </c>
    </row>
    <row r="107" spans="1:23">
      <c r="A107" s="6" t="s">
        <v>145</v>
      </c>
      <c r="B107" s="6" t="s">
        <v>127</v>
      </c>
      <c r="C107" s="5">
        <v>-96.261388446250209</v>
      </c>
      <c r="D107" s="5">
        <v>-173.112012310387</v>
      </c>
      <c r="E107" s="5">
        <v>-224.48857060161299</v>
      </c>
      <c r="F107" s="5">
        <v>-306.55896777046001</v>
      </c>
      <c r="G107" s="5">
        <v>-354.48995602925197</v>
      </c>
      <c r="H107" s="5">
        <v>-376.06342732794599</v>
      </c>
      <c r="I107" s="5">
        <v>-411.403941052454</v>
      </c>
      <c r="J107" s="5">
        <v>-451.91307119913398</v>
      </c>
      <c r="K107" s="5">
        <v>-491.017780441605</v>
      </c>
      <c r="L107" s="5">
        <v>-543.00341110257398</v>
      </c>
      <c r="M107" s="5">
        <v>-593.75536638811604</v>
      </c>
      <c r="N107" s="5">
        <v>-639.37294365259095</v>
      </c>
      <c r="O107" s="5">
        <v>-688.20213255489898</v>
      </c>
      <c r="P107" s="5">
        <v>-740.99211146600692</v>
      </c>
      <c r="Q107" s="5">
        <v>-797.41905467129607</v>
      </c>
      <c r="R107" s="5">
        <v>-874.11733515415096</v>
      </c>
      <c r="S107" s="5">
        <v>-944.28863130333491</v>
      </c>
      <c r="T107" s="5">
        <v>-1023.11096931651</v>
      </c>
      <c r="U107" s="5">
        <v>-1091.9865926907</v>
      </c>
      <c r="V107" s="5">
        <v>-1195.20221973093</v>
      </c>
      <c r="W107" s="5">
        <v>-1296.52038157878</v>
      </c>
    </row>
    <row r="108" spans="1:23">
      <c r="A108" s="97" t="s">
        <v>138</v>
      </c>
      <c r="B108" s="97"/>
      <c r="C108" s="17">
        <v>-196.63307861467894</v>
      </c>
      <c r="D108" s="17">
        <v>-364.48516570413898</v>
      </c>
      <c r="E108" s="17">
        <v>-575.58681540641385</v>
      </c>
      <c r="F108" s="17">
        <v>-935.40293110471498</v>
      </c>
      <c r="G108" s="17">
        <v>-1454.4856023117572</v>
      </c>
      <c r="H108" s="17">
        <v>-1627.313360865483</v>
      </c>
      <c r="I108" s="17">
        <v>-2140.0623116754487</v>
      </c>
      <c r="J108" s="17">
        <v>-3831.1857833897493</v>
      </c>
      <c r="K108" s="17">
        <v>-4197.6379863597695</v>
      </c>
      <c r="L108" s="17">
        <v>-5092.6156225258655</v>
      </c>
      <c r="M108" s="17">
        <v>-5221.5268243781493</v>
      </c>
      <c r="N108" s="17">
        <v>-6520.7449996043724</v>
      </c>
      <c r="O108" s="17">
        <v>-7549.4288582492209</v>
      </c>
      <c r="P108" s="17">
        <v>-7546.7243590610306</v>
      </c>
      <c r="Q108" s="17">
        <v>-10254.505279835264</v>
      </c>
      <c r="R108" s="17">
        <v>-10550.41070116942</v>
      </c>
      <c r="S108" s="17">
        <v>-10782.074653457112</v>
      </c>
      <c r="T108" s="17">
        <v>-9863.4731096947999</v>
      </c>
      <c r="U108" s="17">
        <v>-10771.735380866447</v>
      </c>
      <c r="V108" s="17">
        <v>-11057.704298995939</v>
      </c>
      <c r="W108" s="17">
        <v>-11539.453391846622</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-120.31215005411578</v>
      </c>
      <c r="D111" s="5">
        <v>-136.94746756157531</v>
      </c>
      <c r="E111" s="5">
        <v>-226.95791086290276</v>
      </c>
      <c r="F111" s="5">
        <v>-401.09690390190542</v>
      </c>
      <c r="G111" s="5">
        <v>-516.11086938637561</v>
      </c>
      <c r="H111" s="5">
        <v>-555.23707277767346</v>
      </c>
      <c r="I111" s="5">
        <v>-1064.2532826957686</v>
      </c>
      <c r="J111" s="5">
        <v>-2320.2195957926597</v>
      </c>
      <c r="K111" s="5">
        <v>-2348.9085136334211</v>
      </c>
      <c r="L111" s="5">
        <v>-2319.6971502202232</v>
      </c>
      <c r="M111" s="5">
        <v>-2456.7873527240445</v>
      </c>
      <c r="N111" s="5">
        <v>-2393.2566922672859</v>
      </c>
      <c r="O111" s="5">
        <v>-2149.9215016350986</v>
      </c>
      <c r="P111" s="5">
        <v>-2236.5028531846247</v>
      </c>
      <c r="Q111" s="5">
        <v>-2316.4738752263083</v>
      </c>
      <c r="R111" s="5">
        <v>-2614.2358917234178</v>
      </c>
      <c r="S111" s="5">
        <v>-3656.6927163998616</v>
      </c>
      <c r="T111" s="5">
        <v>-3984.796007132848</v>
      </c>
      <c r="U111" s="5">
        <v>-5007.7674068535416</v>
      </c>
      <c r="V111" s="5">
        <v>-4814.8337147366055</v>
      </c>
      <c r="W111" s="5">
        <v>-5301.7121878013031</v>
      </c>
    </row>
    <row r="112" spans="1:23">
      <c r="A112" s="6" t="s">
        <v>146</v>
      </c>
      <c r="B112" s="6" t="s">
        <v>127</v>
      </c>
      <c r="C112" s="5">
        <v>-79.668625954936999</v>
      </c>
      <c r="D112" s="5">
        <v>-144.70407355844799</v>
      </c>
      <c r="E112" s="5">
        <v>-183.94301437344799</v>
      </c>
      <c r="F112" s="5">
        <v>-251.95085471047301</v>
      </c>
      <c r="G112" s="5">
        <v>-285.14461978433701</v>
      </c>
      <c r="H112" s="5">
        <v>-302.59045350709999</v>
      </c>
      <c r="I112" s="5">
        <v>-337.24307546260098</v>
      </c>
      <c r="J112" s="5">
        <v>-370.78861191949704</v>
      </c>
      <c r="K112" s="5">
        <v>-408.20767744215198</v>
      </c>
      <c r="L112" s="5">
        <v>-448.28927231384802</v>
      </c>
      <c r="M112" s="5">
        <v>-488.87777539537495</v>
      </c>
      <c r="N112" s="5">
        <v>-530.7225834745941</v>
      </c>
      <c r="O112" s="5">
        <v>-565.804601100235</v>
      </c>
      <c r="P112" s="5">
        <v>-610.883786702615</v>
      </c>
      <c r="Q112" s="5">
        <v>-652.792668490653</v>
      </c>
      <c r="R112" s="5">
        <v>-717.87044247808797</v>
      </c>
      <c r="S112" s="5">
        <v>-790.94949545222903</v>
      </c>
      <c r="T112" s="5">
        <v>-857.67228045277898</v>
      </c>
      <c r="U112" s="5">
        <v>-926.78679394519202</v>
      </c>
      <c r="V112" s="5">
        <v>-1002.18320435635</v>
      </c>
      <c r="W112" s="5">
        <v>-1076.9374820716801</v>
      </c>
    </row>
    <row r="113" spans="1:23">
      <c r="A113" s="97" t="s">
        <v>138</v>
      </c>
      <c r="B113" s="97"/>
      <c r="C113" s="17">
        <v>-199.98077600905276</v>
      </c>
      <c r="D113" s="17">
        <v>-281.6515411200233</v>
      </c>
      <c r="E113" s="17">
        <v>-410.90092523635076</v>
      </c>
      <c r="F113" s="17">
        <v>-653.0477586123784</v>
      </c>
      <c r="G113" s="17">
        <v>-801.25548917071262</v>
      </c>
      <c r="H113" s="17">
        <v>-857.82752628477351</v>
      </c>
      <c r="I113" s="17">
        <v>-1401.4963581583695</v>
      </c>
      <c r="J113" s="17">
        <v>-2691.0082077121569</v>
      </c>
      <c r="K113" s="17">
        <v>-2757.1161910755732</v>
      </c>
      <c r="L113" s="17">
        <v>-2767.9864225340712</v>
      </c>
      <c r="M113" s="17">
        <v>-2945.6651281194195</v>
      </c>
      <c r="N113" s="17">
        <v>-2923.97927574188</v>
      </c>
      <c r="O113" s="17">
        <v>-2715.7261027353334</v>
      </c>
      <c r="P113" s="17">
        <v>-2847.3866398872397</v>
      </c>
      <c r="Q113" s="17">
        <v>-2969.2665437169612</v>
      </c>
      <c r="R113" s="17">
        <v>-3332.1063342015059</v>
      </c>
      <c r="S113" s="17">
        <v>-4447.6422118520904</v>
      </c>
      <c r="T113" s="17">
        <v>-4842.468287585627</v>
      </c>
      <c r="U113" s="17">
        <v>-5934.5542007987333</v>
      </c>
      <c r="V113" s="17">
        <v>-5817.0169190929555</v>
      </c>
      <c r="W113" s="17">
        <v>-6378.6496698729834</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-138.06399828099703</v>
      </c>
      <c r="D116" s="5">
        <v>-152.00838159713297</v>
      </c>
      <c r="E116" s="5">
        <v>-215.73077364884875</v>
      </c>
      <c r="F116" s="5">
        <v>-270.95185918055785</v>
      </c>
      <c r="G116" s="5">
        <v>-329.51663212169944</v>
      </c>
      <c r="H116" s="5">
        <v>-359.54161369281564</v>
      </c>
      <c r="I116" s="5">
        <v>-363.25186947846572</v>
      </c>
      <c r="J116" s="5">
        <v>-359.84833577612562</v>
      </c>
      <c r="K116" s="5">
        <v>-375.65430818993656</v>
      </c>
      <c r="L116" s="5">
        <v>-425.9835820088274</v>
      </c>
      <c r="M116" s="5">
        <v>-444.69714556732356</v>
      </c>
      <c r="N116" s="5">
        <v>-459.09645286477235</v>
      </c>
      <c r="O116" s="5">
        <v>-473.45762038519575</v>
      </c>
      <c r="P116" s="5">
        <v>-467.87553499357324</v>
      </c>
      <c r="Q116" s="5">
        <v>-500.44004654254314</v>
      </c>
      <c r="R116" s="5">
        <v>-503.91749313476669</v>
      </c>
      <c r="S116" s="5">
        <v>-960.47322264720788</v>
      </c>
      <c r="T116" s="5">
        <v>-959.00076267070915</v>
      </c>
      <c r="U116" s="5">
        <v>-998.80509901038317</v>
      </c>
      <c r="V116" s="5">
        <v>-998.96762490502658</v>
      </c>
      <c r="W116" s="5">
        <v>-991.16623476014888</v>
      </c>
    </row>
    <row r="117" spans="1:23">
      <c r="A117" s="6" t="s">
        <v>147</v>
      </c>
      <c r="B117" s="6" t="s">
        <v>127</v>
      </c>
      <c r="C117" s="5">
        <v>-74.563210361925897</v>
      </c>
      <c r="D117" s="5">
        <v>-106.3487240889</v>
      </c>
      <c r="E117" s="5">
        <v>-129.21967926502001</v>
      </c>
      <c r="F117" s="5">
        <v>-167.85634493075702</v>
      </c>
      <c r="G117" s="5">
        <v>-183.60908643444699</v>
      </c>
      <c r="H117" s="5">
        <v>-191.188769150935</v>
      </c>
      <c r="I117" s="5">
        <v>-211.46905670319899</v>
      </c>
      <c r="J117" s="5">
        <v>-228.96007007483598</v>
      </c>
      <c r="K117" s="5">
        <v>-251.047988287653</v>
      </c>
      <c r="L117" s="5">
        <v>-270.499341789038</v>
      </c>
      <c r="M117" s="5">
        <v>-290.83763245870898</v>
      </c>
      <c r="N117" s="5">
        <v>-311.113748814644</v>
      </c>
      <c r="O117" s="5">
        <v>-330.03350988555502</v>
      </c>
      <c r="P117" s="5">
        <v>-353.07216878771197</v>
      </c>
      <c r="Q117" s="5">
        <v>-372.30517920350701</v>
      </c>
      <c r="R117" s="5">
        <v>-403.87485253029797</v>
      </c>
      <c r="S117" s="5">
        <v>-441.4907491962</v>
      </c>
      <c r="T117" s="5">
        <v>-470.68431506624398</v>
      </c>
      <c r="U117" s="5">
        <v>-506.465592276976</v>
      </c>
      <c r="V117" s="5">
        <v>-539.24090739010001</v>
      </c>
      <c r="W117" s="5">
        <v>-574.38799711924298</v>
      </c>
    </row>
    <row r="118" spans="1:23">
      <c r="A118" s="97" t="s">
        <v>138</v>
      </c>
      <c r="B118" s="97"/>
      <c r="C118" s="17">
        <v>-212.62720864292294</v>
      </c>
      <c r="D118" s="17">
        <v>-258.35710568603298</v>
      </c>
      <c r="E118" s="17">
        <v>-344.95045291386873</v>
      </c>
      <c r="F118" s="17">
        <v>-438.80820411131486</v>
      </c>
      <c r="G118" s="17">
        <v>-513.12571855614647</v>
      </c>
      <c r="H118" s="17">
        <v>-550.7303828437507</v>
      </c>
      <c r="I118" s="17">
        <v>-574.72092618166471</v>
      </c>
      <c r="J118" s="17">
        <v>-588.80840585096166</v>
      </c>
      <c r="K118" s="17">
        <v>-626.70229647758958</v>
      </c>
      <c r="L118" s="17">
        <v>-696.4829237978654</v>
      </c>
      <c r="M118" s="17">
        <v>-735.53477802603254</v>
      </c>
      <c r="N118" s="17">
        <v>-770.21020167941629</v>
      </c>
      <c r="O118" s="17">
        <v>-803.49113027075077</v>
      </c>
      <c r="P118" s="17">
        <v>-820.94770378128521</v>
      </c>
      <c r="Q118" s="17">
        <v>-872.74522574605021</v>
      </c>
      <c r="R118" s="17">
        <v>-907.79234566506466</v>
      </c>
      <c r="S118" s="17">
        <v>-1401.9639718434078</v>
      </c>
      <c r="T118" s="17">
        <v>-1429.6850777369532</v>
      </c>
      <c r="U118" s="17">
        <v>-1505.2706912873591</v>
      </c>
      <c r="V118" s="17">
        <v>-1538.2085322951266</v>
      </c>
      <c r="W118" s="17">
        <v>-1565.5542318793919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-3.1016749786470861</v>
      </c>
      <c r="D121" s="5">
        <v>-1.6283887229887939</v>
      </c>
      <c r="E121" s="5">
        <v>-7.6143798866312586</v>
      </c>
      <c r="F121" s="5">
        <v>-14.155291213701721</v>
      </c>
      <c r="G121" s="5">
        <v>-16.080815334840562</v>
      </c>
      <c r="H121" s="5">
        <v>-10.525527081459177</v>
      </c>
      <c r="I121" s="5">
        <v>-30.10384810651184</v>
      </c>
      <c r="J121" s="5">
        <v>-11.916247373382197</v>
      </c>
      <c r="K121" s="5">
        <v>-14.724561672046514</v>
      </c>
      <c r="L121" s="5">
        <v>-26.268575548750331</v>
      </c>
      <c r="M121" s="5">
        <v>-40.154431567338818</v>
      </c>
      <c r="N121" s="5">
        <v>-43.293743635358929</v>
      </c>
      <c r="O121" s="5">
        <v>-48.067781581596172</v>
      </c>
      <c r="P121" s="5">
        <v>-38.489432575529001</v>
      </c>
      <c r="Q121" s="5">
        <v>-55.033810399410569</v>
      </c>
      <c r="R121" s="5">
        <v>-512.73788929788816</v>
      </c>
      <c r="S121" s="5">
        <v>-1164.6869681810583</v>
      </c>
      <c r="T121" s="5">
        <v>-1068.1843323541043</v>
      </c>
      <c r="U121" s="5">
        <v>-1004.8602444551078</v>
      </c>
      <c r="V121" s="5">
        <v>-1010.6885903875403</v>
      </c>
      <c r="W121" s="5">
        <v>-1064.3761410414215</v>
      </c>
    </row>
    <row r="122" spans="1:23">
      <c r="A122" s="6" t="s">
        <v>148</v>
      </c>
      <c r="B122" s="6" t="s">
        <v>127</v>
      </c>
      <c r="C122" s="5">
        <v>-11.367854032386401</v>
      </c>
      <c r="D122" s="5">
        <v>-19.4434883580975</v>
      </c>
      <c r="E122" s="5">
        <v>-21.969379139998001</v>
      </c>
      <c r="F122" s="5">
        <v>-27.919037929314598</v>
      </c>
      <c r="G122" s="5">
        <v>-31.114538754136198</v>
      </c>
      <c r="H122" s="5">
        <v>-32.917090422499996</v>
      </c>
      <c r="I122" s="5">
        <v>-36.580192415509494</v>
      </c>
      <c r="J122" s="5">
        <v>-39.755771569523397</v>
      </c>
      <c r="K122" s="5">
        <v>-43.925791805718802</v>
      </c>
      <c r="L122" s="5">
        <v>-47.470274558282</v>
      </c>
      <c r="M122" s="5">
        <v>-50.695245785330194</v>
      </c>
      <c r="N122" s="5">
        <v>-54.116862639514004</v>
      </c>
      <c r="O122" s="5">
        <v>-56.584265916588301</v>
      </c>
      <c r="P122" s="5">
        <v>-60.553409864502903</v>
      </c>
      <c r="Q122" s="5">
        <v>-63.903852297680906</v>
      </c>
      <c r="R122" s="5">
        <v>-69.458775056281794</v>
      </c>
      <c r="S122" s="5">
        <v>-75.770185219626313</v>
      </c>
      <c r="T122" s="5">
        <v>-80.77274453020901</v>
      </c>
      <c r="U122" s="5">
        <v>-87.135956243015499</v>
      </c>
      <c r="V122" s="5">
        <v>-93.013801249577696</v>
      </c>
      <c r="W122" s="5">
        <v>-98.461615128258302</v>
      </c>
    </row>
    <row r="123" spans="1:23">
      <c r="A123" s="97" t="s">
        <v>138</v>
      </c>
      <c r="B123" s="97"/>
      <c r="C123" s="17">
        <v>-14.469529011033487</v>
      </c>
      <c r="D123" s="17">
        <v>-21.071877081086296</v>
      </c>
      <c r="E123" s="17">
        <v>-29.583759026629259</v>
      </c>
      <c r="F123" s="17">
        <v>-42.074329143016321</v>
      </c>
      <c r="G123" s="17">
        <v>-47.195354088976757</v>
      </c>
      <c r="H123" s="17">
        <v>-43.44261750395917</v>
      </c>
      <c r="I123" s="17">
        <v>-66.684040522021334</v>
      </c>
      <c r="J123" s="17">
        <v>-51.672018942905595</v>
      </c>
      <c r="K123" s="17">
        <v>-58.650353477765314</v>
      </c>
      <c r="L123" s="17">
        <v>-73.738850107032334</v>
      </c>
      <c r="M123" s="17">
        <v>-90.849677352669005</v>
      </c>
      <c r="N123" s="17">
        <v>-97.410606274872933</v>
      </c>
      <c r="O123" s="17">
        <v>-104.65204749818447</v>
      </c>
      <c r="P123" s="17">
        <v>-99.042842440031905</v>
      </c>
      <c r="Q123" s="17">
        <v>-118.93766269709147</v>
      </c>
      <c r="R123" s="17">
        <v>-582.19666435416991</v>
      </c>
      <c r="S123" s="17">
        <v>-1240.4571534006845</v>
      </c>
      <c r="T123" s="17">
        <v>-1148.9570768843132</v>
      </c>
      <c r="U123" s="17">
        <v>-1091.9962006981234</v>
      </c>
      <c r="V123" s="17">
        <v>-1103.7023916371181</v>
      </c>
      <c r="W123" s="17">
        <v>-1162.8377561696798</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871.8163137368</v>
      </c>
      <c r="D4" s="5">
        <v>1015.1661155955001</v>
      </c>
      <c r="E4" s="5">
        <v>1626.8242704043</v>
      </c>
      <c r="F4" s="5">
        <v>2535.3319925195001</v>
      </c>
      <c r="G4" s="5">
        <v>2890.5564752598002</v>
      </c>
      <c r="H4" s="5">
        <v>4581.1237587073001</v>
      </c>
      <c r="I4" s="5">
        <v>4725.6751316406007</v>
      </c>
      <c r="J4" s="5">
        <v>4882.4881294683</v>
      </c>
      <c r="K4" s="5">
        <v>5057.3343503663009</v>
      </c>
      <c r="L4" s="5">
        <v>5181.6366931838002</v>
      </c>
      <c r="M4" s="5">
        <v>5321.2605879212997</v>
      </c>
      <c r="N4" s="5">
        <v>5453.2310456450996</v>
      </c>
      <c r="O4" s="5">
        <v>5533.5724786395995</v>
      </c>
      <c r="P4" s="5">
        <v>5639.9357643038002</v>
      </c>
      <c r="Q4" s="5">
        <v>5813.6375633529015</v>
      </c>
      <c r="R4" s="5">
        <v>5998.8489181856003</v>
      </c>
      <c r="S4" s="5">
        <v>6183.1816662751016</v>
      </c>
      <c r="T4" s="5">
        <v>6381.4884858006017</v>
      </c>
      <c r="U4" s="5">
        <v>6590.7021548337998</v>
      </c>
      <c r="V4" s="5">
        <v>6757.0067127307011</v>
      </c>
      <c r="W4" s="5">
        <v>6927.2954154921008</v>
      </c>
      <c r="AB4" s="3"/>
    </row>
    <row r="5" spans="1:28">
      <c r="A5" s="6" t="s">
        <v>77</v>
      </c>
      <c r="B5" s="80" t="s">
        <v>130</v>
      </c>
      <c r="C5" s="5">
        <v>810</v>
      </c>
      <c r="D5" s="5">
        <v>830</v>
      </c>
      <c r="E5" s="5">
        <v>830</v>
      </c>
      <c r="F5" s="5">
        <v>830</v>
      </c>
      <c r="G5" s="5">
        <v>1383.54659262</v>
      </c>
      <c r="H5" s="5">
        <v>3192.8206684100001</v>
      </c>
      <c r="I5" s="5">
        <v>3331.8812100800001</v>
      </c>
      <c r="J5" s="5">
        <v>4568.7031928699998</v>
      </c>
      <c r="K5" s="5">
        <v>4749.5606478700001</v>
      </c>
      <c r="L5" s="5">
        <v>4749.5606478700001</v>
      </c>
      <c r="M5" s="5">
        <v>4749.5606478700001</v>
      </c>
      <c r="N5" s="5">
        <v>5044.8958857199996</v>
      </c>
      <c r="O5" s="5">
        <v>5168.2477499899996</v>
      </c>
      <c r="P5" s="5">
        <v>5347.9040731900004</v>
      </c>
      <c r="Q5" s="5">
        <v>5347.9040731900004</v>
      </c>
      <c r="R5" s="5">
        <v>5490.03729337</v>
      </c>
      <c r="S5" s="5">
        <v>6137.1392017899998</v>
      </c>
      <c r="T5" s="5">
        <v>6137.1392017899998</v>
      </c>
      <c r="U5" s="5">
        <v>6137.1392017899998</v>
      </c>
      <c r="V5" s="5">
        <v>6137.1392017899998</v>
      </c>
      <c r="W5" s="5">
        <v>6137.1392017899998</v>
      </c>
      <c r="AB5" s="3"/>
    </row>
    <row r="6" spans="1:28">
      <c r="A6" s="6" t="s">
        <v>77</v>
      </c>
      <c r="B6" s="80" t="s">
        <v>131</v>
      </c>
      <c r="C6" s="5">
        <v>0</v>
      </c>
      <c r="D6" s="5">
        <v>0</v>
      </c>
      <c r="E6" s="5">
        <v>0</v>
      </c>
      <c r="F6" s="5">
        <v>2040</v>
      </c>
      <c r="G6" s="5">
        <v>2040</v>
      </c>
      <c r="H6" s="5">
        <v>2561.69754586</v>
      </c>
      <c r="I6" s="5">
        <v>2561.69754586</v>
      </c>
      <c r="J6" s="5">
        <v>4545.7100966600001</v>
      </c>
      <c r="K6" s="5">
        <v>4545.7100966600001</v>
      </c>
      <c r="L6" s="5">
        <v>4545.7100966600001</v>
      </c>
      <c r="M6" s="5">
        <v>4545.7100966600001</v>
      </c>
      <c r="N6" s="5">
        <v>4545.7100966600001</v>
      </c>
      <c r="O6" s="5">
        <v>4545.7100966600001</v>
      </c>
      <c r="P6" s="5">
        <v>4545.7100966600001</v>
      </c>
      <c r="Q6" s="5">
        <v>4545.7100966600001</v>
      </c>
      <c r="R6" s="5">
        <v>4545.7100966600001</v>
      </c>
      <c r="S6" s="5">
        <v>4545.7100966600001</v>
      </c>
      <c r="T6" s="5">
        <v>4545.7100966600001</v>
      </c>
      <c r="U6" s="5">
        <v>4545.7100966600001</v>
      </c>
      <c r="V6" s="5">
        <v>4545.7100966600001</v>
      </c>
      <c r="W6" s="5">
        <v>4545.7100966600001</v>
      </c>
      <c r="AB6" s="3"/>
    </row>
    <row r="7" spans="1:28">
      <c r="A7" s="6" t="s">
        <v>77</v>
      </c>
      <c r="B7" s="80" t="s">
        <v>119</v>
      </c>
      <c r="C7" s="5">
        <v>581.81631373706273</v>
      </c>
      <c r="D7" s="5">
        <v>1022.7381602671456</v>
      </c>
      <c r="E7" s="5">
        <v>1311.3653820363809</v>
      </c>
      <c r="F7" s="5">
        <v>1764.7932384306096</v>
      </c>
      <c r="G7" s="5">
        <v>1764.2315326669247</v>
      </c>
      <c r="H7" s="5">
        <v>1834.2078301519759</v>
      </c>
      <c r="I7" s="5">
        <v>1997.160998684172</v>
      </c>
      <c r="J7" s="5">
        <v>2177.4621605578327</v>
      </c>
      <c r="K7" s="5">
        <v>2380.6668558890042</v>
      </c>
      <c r="L7" s="5">
        <v>2578.7274510089228</v>
      </c>
      <c r="M7" s="5">
        <v>2775.2143634072067</v>
      </c>
      <c r="N7" s="5">
        <v>2975.2041179232751</v>
      </c>
      <c r="O7" s="5">
        <v>3187.8931419693836</v>
      </c>
      <c r="P7" s="5">
        <v>3425.1227526857592</v>
      </c>
      <c r="Q7" s="5">
        <v>3694.4815306379292</v>
      </c>
      <c r="R7" s="5">
        <v>3988.3552626242531</v>
      </c>
      <c r="S7" s="5">
        <v>4296.460147351766</v>
      </c>
      <c r="T7" s="5">
        <v>4634.2731523812408</v>
      </c>
      <c r="U7" s="5">
        <v>5000.7604329525993</v>
      </c>
      <c r="V7" s="5">
        <v>5340.5724943639834</v>
      </c>
      <c r="W7" s="5">
        <v>5701.7681733322279</v>
      </c>
      <c r="AB7" s="3"/>
    </row>
    <row r="8" spans="1:28" s="3" customFormat="1">
      <c r="A8" s="97" t="s">
        <v>151</v>
      </c>
      <c r="B8" s="97"/>
      <c r="C8" s="17">
        <v>2263.6326274738631</v>
      </c>
      <c r="D8" s="17">
        <v>2867.9042758626456</v>
      </c>
      <c r="E8" s="17">
        <v>3768.1896524406811</v>
      </c>
      <c r="F8" s="17">
        <v>7170.1252309501097</v>
      </c>
      <c r="G8" s="17">
        <v>8078.3346005467247</v>
      </c>
      <c r="H8" s="17">
        <v>12169.849803129277</v>
      </c>
      <c r="I8" s="17">
        <v>12616.414886264774</v>
      </c>
      <c r="J8" s="17">
        <v>16174.363579556131</v>
      </c>
      <c r="K8" s="17">
        <v>16733.271950785307</v>
      </c>
      <c r="L8" s="17">
        <v>17055.634888722725</v>
      </c>
      <c r="M8" s="17">
        <v>17391.745695858506</v>
      </c>
      <c r="N8" s="17">
        <v>18019.041145948377</v>
      </c>
      <c r="O8" s="17">
        <v>18435.423467258985</v>
      </c>
      <c r="P8" s="17">
        <v>18958.67268683956</v>
      </c>
      <c r="Q8" s="17">
        <v>19401.73326384083</v>
      </c>
      <c r="R8" s="17">
        <v>20022.951570839854</v>
      </c>
      <c r="S8" s="17">
        <v>21162.491112076867</v>
      </c>
      <c r="T8" s="17">
        <v>21698.610936631841</v>
      </c>
      <c r="U8" s="17">
        <v>22274.311886236399</v>
      </c>
      <c r="V8" s="17">
        <v>22780.428505544685</v>
      </c>
      <c r="W8" s="17">
        <v>23311.912887274328</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238.6367964074</v>
      </c>
      <c r="D12" s="5">
        <v>301.40252385240001</v>
      </c>
      <c r="E12" s="5">
        <v>557.77604314270002</v>
      </c>
      <c r="F12" s="5">
        <v>940.54644344259998</v>
      </c>
      <c r="G12" s="5">
        <v>1046.4881450552</v>
      </c>
      <c r="H12" s="5">
        <v>1131.6328289037999</v>
      </c>
      <c r="I12" s="5">
        <v>1188.7961553816001</v>
      </c>
      <c r="J12" s="5">
        <v>1250.4624178081999</v>
      </c>
      <c r="K12" s="5">
        <v>1319.8305784539</v>
      </c>
      <c r="L12" s="5">
        <v>1377.3485717543999</v>
      </c>
      <c r="M12" s="5">
        <v>1428.2776268330001</v>
      </c>
      <c r="N12" s="5">
        <v>1475.4886472184</v>
      </c>
      <c r="O12" s="5">
        <v>1523.5169076315999</v>
      </c>
      <c r="P12" s="5">
        <v>1575.7778315721</v>
      </c>
      <c r="Q12" s="5">
        <v>1637.6747616511</v>
      </c>
      <c r="R12" s="5">
        <v>1703.4712587291999</v>
      </c>
      <c r="S12" s="5">
        <v>1768.2815000702001</v>
      </c>
      <c r="T12" s="5">
        <v>1837.9140412469001</v>
      </c>
      <c r="U12" s="5">
        <v>1910.5469975671999</v>
      </c>
      <c r="V12" s="5">
        <v>1964.3019604660999</v>
      </c>
      <c r="W12" s="5">
        <v>2018.5259322118</v>
      </c>
    </row>
    <row r="13" spans="1:28" s="3" customFormat="1">
      <c r="A13" s="6" t="s">
        <v>128</v>
      </c>
      <c r="B13" s="80" t="s">
        <v>130</v>
      </c>
      <c r="C13" s="5">
        <v>240</v>
      </c>
      <c r="D13" s="5">
        <v>240</v>
      </c>
      <c r="E13" s="5">
        <v>240</v>
      </c>
      <c r="F13" s="5">
        <v>240</v>
      </c>
      <c r="G13" s="5">
        <v>240</v>
      </c>
      <c r="H13" s="5">
        <v>980.70103137000001</v>
      </c>
      <c r="I13" s="5">
        <v>980.70103137000001</v>
      </c>
      <c r="J13" s="5">
        <v>1306.3165189000001</v>
      </c>
      <c r="K13" s="5">
        <v>1487.1739739</v>
      </c>
      <c r="L13" s="5">
        <v>1487.1739739</v>
      </c>
      <c r="M13" s="5">
        <v>1487.1739739</v>
      </c>
      <c r="N13" s="5">
        <v>1487.1739739</v>
      </c>
      <c r="O13" s="5">
        <v>1487.1739739</v>
      </c>
      <c r="P13" s="5">
        <v>1666.8302971000001</v>
      </c>
      <c r="Q13" s="5">
        <v>1666.8302971000001</v>
      </c>
      <c r="R13" s="5">
        <v>1666.8302971000001</v>
      </c>
      <c r="S13" s="5">
        <v>1666.8302971000001</v>
      </c>
      <c r="T13" s="5">
        <v>1666.8302971000001</v>
      </c>
      <c r="U13" s="5">
        <v>1666.8302971000001</v>
      </c>
      <c r="V13" s="5">
        <v>1666.8302971000001</v>
      </c>
      <c r="W13" s="5">
        <v>1666.8302971000001</v>
      </c>
    </row>
    <row r="14" spans="1:28" s="3" customFormat="1">
      <c r="A14" s="6" t="s">
        <v>128</v>
      </c>
      <c r="B14" s="80" t="s">
        <v>131</v>
      </c>
      <c r="C14" s="5">
        <v>0</v>
      </c>
      <c r="D14" s="5">
        <v>0</v>
      </c>
      <c r="E14" s="5">
        <v>0</v>
      </c>
      <c r="F14" s="5">
        <v>2040</v>
      </c>
      <c r="G14" s="5">
        <v>2040</v>
      </c>
      <c r="H14" s="5">
        <v>2040</v>
      </c>
      <c r="I14" s="5">
        <v>2040</v>
      </c>
      <c r="J14" s="5">
        <v>2320.7498947700001</v>
      </c>
      <c r="K14" s="5">
        <v>2320.7498947700001</v>
      </c>
      <c r="L14" s="5">
        <v>2320.7498947700001</v>
      </c>
      <c r="M14" s="5">
        <v>2320.7498947700001</v>
      </c>
      <c r="N14" s="5">
        <v>2320.7498947700001</v>
      </c>
      <c r="O14" s="5">
        <v>2320.7498947700001</v>
      </c>
      <c r="P14" s="5">
        <v>2320.7498947700001</v>
      </c>
      <c r="Q14" s="5">
        <v>2320.7498947700001</v>
      </c>
      <c r="R14" s="5">
        <v>2320.7498947700001</v>
      </c>
      <c r="S14" s="5">
        <v>2320.7498947700001</v>
      </c>
      <c r="T14" s="5">
        <v>2320.7498947700001</v>
      </c>
      <c r="U14" s="5">
        <v>2320.7498947700001</v>
      </c>
      <c r="V14" s="5">
        <v>2320.7498947700001</v>
      </c>
      <c r="W14" s="5">
        <v>2320.7498947700001</v>
      </c>
    </row>
    <row r="15" spans="1:28" s="3" customFormat="1">
      <c r="A15" s="6" t="s">
        <v>128</v>
      </c>
      <c r="B15" s="80" t="s">
        <v>119</v>
      </c>
      <c r="C15" s="5">
        <v>238.6367964074914</v>
      </c>
      <c r="D15" s="5">
        <v>425.08310318870872</v>
      </c>
      <c r="E15" s="5">
        <v>547.15358637618203</v>
      </c>
      <c r="F15" s="5">
        <v>739.253709182992</v>
      </c>
      <c r="G15" s="5">
        <v>738.26206617007051</v>
      </c>
      <c r="H15" s="5">
        <v>766.20683509127753</v>
      </c>
      <c r="I15" s="5">
        <v>832.02364898137967</v>
      </c>
      <c r="J15" s="5">
        <v>904.48849345834992</v>
      </c>
      <c r="K15" s="5">
        <v>986.45996653035809</v>
      </c>
      <c r="L15" s="5">
        <v>1063.5721185600098</v>
      </c>
      <c r="M15" s="5">
        <v>1139.3007810228992</v>
      </c>
      <c r="N15" s="5">
        <v>1215.662322594332</v>
      </c>
      <c r="O15" s="5">
        <v>1296.3788145089438</v>
      </c>
      <c r="P15" s="5">
        <v>1384.6847067029569</v>
      </c>
      <c r="Q15" s="5">
        <v>1486.0241713462099</v>
      </c>
      <c r="R15" s="5">
        <v>1596.0762609311801</v>
      </c>
      <c r="S15" s="5">
        <v>1710.7097555773078</v>
      </c>
      <c r="T15" s="5">
        <v>1835.8993160903485</v>
      </c>
      <c r="U15" s="5">
        <v>1970.5156184398929</v>
      </c>
      <c r="V15" s="5">
        <v>2091.875216023514</v>
      </c>
      <c r="W15" s="5">
        <v>2219.6333651049436</v>
      </c>
    </row>
    <row r="16" spans="1:28" s="3" customFormat="1">
      <c r="A16" s="97" t="s">
        <v>151</v>
      </c>
      <c r="B16" s="97"/>
      <c r="C16" s="17">
        <v>717.27359281489134</v>
      </c>
      <c r="D16" s="17">
        <v>966.48562704110873</v>
      </c>
      <c r="E16" s="17">
        <v>1344.9296295188819</v>
      </c>
      <c r="F16" s="17">
        <v>3959.8001526255921</v>
      </c>
      <c r="G16" s="17">
        <v>4064.7502112252705</v>
      </c>
      <c r="H16" s="17">
        <v>4918.5406953650781</v>
      </c>
      <c r="I16" s="17">
        <v>5041.5208357329793</v>
      </c>
      <c r="J16" s="17">
        <v>5782.0173249365498</v>
      </c>
      <c r="K16" s="17">
        <v>6114.2144136542574</v>
      </c>
      <c r="L16" s="17">
        <v>6248.8445589844096</v>
      </c>
      <c r="M16" s="17">
        <v>6375.5022765259</v>
      </c>
      <c r="N16" s="17">
        <v>6499.074838482732</v>
      </c>
      <c r="O16" s="17">
        <v>6627.8195908105445</v>
      </c>
      <c r="P16" s="17">
        <v>6948.0427301450572</v>
      </c>
      <c r="Q16" s="17">
        <v>7111.2791248673102</v>
      </c>
      <c r="R16" s="17">
        <v>7287.1277115303801</v>
      </c>
      <c r="S16" s="17">
        <v>7466.5714475175082</v>
      </c>
      <c r="T16" s="17">
        <v>7661.3935492072487</v>
      </c>
      <c r="U16" s="17">
        <v>7868.6428078770932</v>
      </c>
      <c r="V16" s="17">
        <v>8043.7573683596147</v>
      </c>
      <c r="W16" s="17">
        <v>8225.7394891867443</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122.8741563808</v>
      </c>
      <c r="D20" s="5">
        <v>156.12093083529999</v>
      </c>
      <c r="E20" s="5">
        <v>291.20872344790001</v>
      </c>
      <c r="F20" s="5">
        <v>496.95499505930002</v>
      </c>
      <c r="G20" s="5">
        <v>656.5054477069001</v>
      </c>
      <c r="H20" s="5">
        <v>1337.5358397549001</v>
      </c>
      <c r="I20" s="5">
        <v>1373.4656054166001</v>
      </c>
      <c r="J20" s="5">
        <v>1412.3288010591</v>
      </c>
      <c r="K20" s="5">
        <v>1455.7417513743999</v>
      </c>
      <c r="L20" s="5">
        <v>1494.6534022752999</v>
      </c>
      <c r="M20" s="5">
        <v>1530.0985006847</v>
      </c>
      <c r="N20" s="5">
        <v>1564.9181379768002</v>
      </c>
      <c r="O20" s="5">
        <v>1600.5620082651999</v>
      </c>
      <c r="P20" s="5">
        <v>1640.2748843457</v>
      </c>
      <c r="Q20" s="5">
        <v>1684.6301609349</v>
      </c>
      <c r="R20" s="5">
        <v>1732.1927266298999</v>
      </c>
      <c r="S20" s="5">
        <v>1781.3769033238</v>
      </c>
      <c r="T20" s="5">
        <v>1835.0969256210001</v>
      </c>
      <c r="U20" s="5">
        <v>1892.6968830034</v>
      </c>
      <c r="V20" s="5">
        <v>1941.0438392106</v>
      </c>
      <c r="W20" s="5">
        <v>1991.137657754</v>
      </c>
    </row>
    <row r="21" spans="1:23" s="3" customFormat="1">
      <c r="A21" s="6" t="s">
        <v>145</v>
      </c>
      <c r="B21" s="80" t="s">
        <v>130</v>
      </c>
      <c r="C21" s="5">
        <v>570</v>
      </c>
      <c r="D21" s="5">
        <v>590</v>
      </c>
      <c r="E21" s="5">
        <v>590</v>
      </c>
      <c r="F21" s="5">
        <v>590</v>
      </c>
      <c r="G21" s="5">
        <v>774.61540213000001</v>
      </c>
      <c r="H21" s="5">
        <v>774.61540213000001</v>
      </c>
      <c r="I21" s="5">
        <v>913.67594380000003</v>
      </c>
      <c r="J21" s="5">
        <v>913.67594380000003</v>
      </c>
      <c r="K21" s="5">
        <v>913.67594380000003</v>
      </c>
      <c r="L21" s="5">
        <v>913.67594380000003</v>
      </c>
      <c r="M21" s="5">
        <v>913.67594380000003</v>
      </c>
      <c r="N21" s="5">
        <v>913.67594380000003</v>
      </c>
      <c r="O21" s="5">
        <v>913.67594380000003</v>
      </c>
      <c r="P21" s="5">
        <v>913.67594380000003</v>
      </c>
      <c r="Q21" s="5">
        <v>913.67594380000003</v>
      </c>
      <c r="R21" s="5">
        <v>913.67594380000003</v>
      </c>
      <c r="S21" s="5">
        <v>913.67594380000003</v>
      </c>
      <c r="T21" s="5">
        <v>913.67594380000003</v>
      </c>
      <c r="U21" s="5">
        <v>913.67594380000003</v>
      </c>
      <c r="V21" s="5">
        <v>913.67594380000003</v>
      </c>
      <c r="W21" s="5">
        <v>913.67594380000003</v>
      </c>
    </row>
    <row r="22" spans="1:23" s="3" customFormat="1">
      <c r="A22" s="6" t="s">
        <v>145</v>
      </c>
      <c r="B22" s="80" t="s">
        <v>131</v>
      </c>
      <c r="C22" s="5">
        <v>0</v>
      </c>
      <c r="D22" s="5">
        <v>0</v>
      </c>
      <c r="E22" s="5">
        <v>0</v>
      </c>
      <c r="F22" s="5">
        <v>0</v>
      </c>
      <c r="G22" s="5">
        <v>0</v>
      </c>
      <c r="H22" s="5">
        <v>0</v>
      </c>
      <c r="I22" s="5">
        <v>0</v>
      </c>
      <c r="J22" s="5">
        <v>572.96020189000001</v>
      </c>
      <c r="K22" s="5">
        <v>572.96020189000001</v>
      </c>
      <c r="L22" s="5">
        <v>572.96020189000001</v>
      </c>
      <c r="M22" s="5">
        <v>572.96020189000001</v>
      </c>
      <c r="N22" s="5">
        <v>572.96020189000001</v>
      </c>
      <c r="O22" s="5">
        <v>572.96020189000001</v>
      </c>
      <c r="P22" s="5">
        <v>572.96020189000001</v>
      </c>
      <c r="Q22" s="5">
        <v>572.96020189000001</v>
      </c>
      <c r="R22" s="5">
        <v>572.96020189000001</v>
      </c>
      <c r="S22" s="5">
        <v>572.96020189000001</v>
      </c>
      <c r="T22" s="5">
        <v>572.96020189000001</v>
      </c>
      <c r="U22" s="5">
        <v>572.96020189000001</v>
      </c>
      <c r="V22" s="5">
        <v>572.96020189000001</v>
      </c>
      <c r="W22" s="5">
        <v>572.96020189000001</v>
      </c>
    </row>
    <row r="23" spans="1:23" s="3" customFormat="1">
      <c r="A23" s="6" t="s">
        <v>145</v>
      </c>
      <c r="B23" s="80" t="s">
        <v>119</v>
      </c>
      <c r="C23" s="5">
        <v>122.8741563808255</v>
      </c>
      <c r="D23" s="5">
        <v>220.18518260548154</v>
      </c>
      <c r="E23" s="5">
        <v>285.66285586745056</v>
      </c>
      <c r="F23" s="5">
        <v>390.59828034647342</v>
      </c>
      <c r="G23" s="5">
        <v>392.769146663892</v>
      </c>
      <c r="H23" s="5">
        <v>410.85182385395319</v>
      </c>
      <c r="I23" s="5">
        <v>449.83775369391719</v>
      </c>
      <c r="J23" s="5">
        <v>493.01116484492513</v>
      </c>
      <c r="K23" s="5">
        <v>541.87875748731483</v>
      </c>
      <c r="L23" s="5">
        <v>589.88711609645748</v>
      </c>
      <c r="M23" s="5">
        <v>637.63035613204272</v>
      </c>
      <c r="N23" s="5">
        <v>687.28591757646313</v>
      </c>
      <c r="O23" s="5">
        <v>740.14452730655728</v>
      </c>
      <c r="P23" s="5">
        <v>799.23905578179972</v>
      </c>
      <c r="Q23" s="5">
        <v>865.56153512564526</v>
      </c>
      <c r="R23" s="5">
        <v>938.31914637354566</v>
      </c>
      <c r="S23" s="5">
        <v>1016.4331396515556</v>
      </c>
      <c r="T23" s="5">
        <v>1103.1493150562837</v>
      </c>
      <c r="U23" s="5">
        <v>1198.4316966493045</v>
      </c>
      <c r="V23" s="5">
        <v>1288.9112330801888</v>
      </c>
      <c r="W23" s="5">
        <v>1385.9754233722956</v>
      </c>
    </row>
    <row r="24" spans="1:23" s="3" customFormat="1">
      <c r="A24" s="97" t="s">
        <v>151</v>
      </c>
      <c r="B24" s="97"/>
      <c r="C24" s="17">
        <v>815.74831276162558</v>
      </c>
      <c r="D24" s="17">
        <v>966.30611344078147</v>
      </c>
      <c r="E24" s="17">
        <v>1166.8715793153506</v>
      </c>
      <c r="F24" s="17">
        <v>1477.5532754057735</v>
      </c>
      <c r="G24" s="17">
        <v>1823.8899965007922</v>
      </c>
      <c r="H24" s="17">
        <v>2523.0030657388534</v>
      </c>
      <c r="I24" s="17">
        <v>2736.9793029105176</v>
      </c>
      <c r="J24" s="17">
        <v>3391.976111594025</v>
      </c>
      <c r="K24" s="17">
        <v>3484.2566545517147</v>
      </c>
      <c r="L24" s="17">
        <v>3571.176664061757</v>
      </c>
      <c r="M24" s="17">
        <v>3654.3650025067427</v>
      </c>
      <c r="N24" s="17">
        <v>3738.8402012432634</v>
      </c>
      <c r="O24" s="17">
        <v>3827.3426812617572</v>
      </c>
      <c r="P24" s="17">
        <v>3926.1500858175</v>
      </c>
      <c r="Q24" s="17">
        <v>4036.8278417505453</v>
      </c>
      <c r="R24" s="17">
        <v>4157.1480186934459</v>
      </c>
      <c r="S24" s="17">
        <v>4284.4461886653553</v>
      </c>
      <c r="T24" s="17">
        <v>4424.8823863672842</v>
      </c>
      <c r="U24" s="17">
        <v>4577.7647253427049</v>
      </c>
      <c r="V24" s="17">
        <v>4716.5912179807892</v>
      </c>
      <c r="W24" s="17">
        <v>4863.749226816295</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194.880402981</v>
      </c>
      <c r="D28" s="5">
        <v>227.37627646300001</v>
      </c>
      <c r="E28" s="5">
        <v>356.98155001959998</v>
      </c>
      <c r="F28" s="5">
        <v>554.83524185169995</v>
      </c>
      <c r="G28" s="5">
        <v>611.29544866020001</v>
      </c>
      <c r="H28" s="5">
        <v>787.83099285920002</v>
      </c>
      <c r="I28" s="5">
        <v>821.13729475470006</v>
      </c>
      <c r="J28" s="5">
        <v>857.57859877179999</v>
      </c>
      <c r="K28" s="5">
        <v>897.93615074550007</v>
      </c>
      <c r="L28" s="5">
        <v>937.97027718340007</v>
      </c>
      <c r="M28" s="5">
        <v>974.6321999004</v>
      </c>
      <c r="N28" s="5">
        <v>1008.0466125556001</v>
      </c>
      <c r="O28" s="5">
        <v>987.40003940589997</v>
      </c>
      <c r="P28" s="5">
        <v>1007.3383370343</v>
      </c>
      <c r="Q28" s="5">
        <v>1052.6512101774999</v>
      </c>
      <c r="R28" s="5">
        <v>1101.5300938573</v>
      </c>
      <c r="S28" s="5">
        <v>1150.1948361999</v>
      </c>
      <c r="T28" s="5">
        <v>1202.3496596414</v>
      </c>
      <c r="U28" s="5">
        <v>1257.2969132278999</v>
      </c>
      <c r="V28" s="5">
        <v>1302.7021725084999</v>
      </c>
      <c r="W28" s="5">
        <v>1349.8627161924999</v>
      </c>
    </row>
    <row r="29" spans="1:23" s="3" customFormat="1">
      <c r="A29" s="6" t="s">
        <v>146</v>
      </c>
      <c r="B29" s="80" t="s">
        <v>130</v>
      </c>
      <c r="C29" s="5">
        <v>0</v>
      </c>
      <c r="D29" s="5">
        <v>0</v>
      </c>
      <c r="E29" s="5">
        <v>0</v>
      </c>
      <c r="F29" s="5">
        <v>0</v>
      </c>
      <c r="G29" s="5">
        <v>368.93119049000001</v>
      </c>
      <c r="H29" s="5">
        <v>1437.5042349099999</v>
      </c>
      <c r="I29" s="5">
        <v>1437.5042349099999</v>
      </c>
      <c r="J29" s="5">
        <v>2348.7107301699998</v>
      </c>
      <c r="K29" s="5">
        <v>2348.7107301699998</v>
      </c>
      <c r="L29" s="5">
        <v>2348.7107301699998</v>
      </c>
      <c r="M29" s="5">
        <v>2348.7107301699998</v>
      </c>
      <c r="N29" s="5">
        <v>2400</v>
      </c>
      <c r="O29" s="5">
        <v>2400</v>
      </c>
      <c r="P29" s="5">
        <v>2400</v>
      </c>
      <c r="Q29" s="5">
        <v>2400</v>
      </c>
      <c r="R29" s="5">
        <v>2457.5310524699998</v>
      </c>
      <c r="S29" s="5">
        <v>3104.63296089</v>
      </c>
      <c r="T29" s="5">
        <v>3104.63296089</v>
      </c>
      <c r="U29" s="5">
        <v>3104.63296089</v>
      </c>
      <c r="V29" s="5">
        <v>3104.63296089</v>
      </c>
      <c r="W29" s="5">
        <v>3104.63296089</v>
      </c>
    </row>
    <row r="30" spans="1:23" s="3" customFormat="1">
      <c r="A30" s="6" t="s">
        <v>146</v>
      </c>
      <c r="B30" s="80" t="s">
        <v>131</v>
      </c>
      <c r="C30" s="5">
        <v>0</v>
      </c>
      <c r="D30" s="5">
        <v>0</v>
      </c>
      <c r="E30" s="5">
        <v>0</v>
      </c>
      <c r="F30" s="5">
        <v>0</v>
      </c>
      <c r="G30" s="5">
        <v>0</v>
      </c>
      <c r="H30" s="5">
        <v>521.69754585999999</v>
      </c>
      <c r="I30" s="5">
        <v>521.69754585999999</v>
      </c>
      <c r="J30" s="5">
        <v>1200</v>
      </c>
      <c r="K30" s="5">
        <v>1200</v>
      </c>
      <c r="L30" s="5">
        <v>1200</v>
      </c>
      <c r="M30" s="5">
        <v>1200</v>
      </c>
      <c r="N30" s="5">
        <v>1200</v>
      </c>
      <c r="O30" s="5">
        <v>1200</v>
      </c>
      <c r="P30" s="5">
        <v>1200</v>
      </c>
      <c r="Q30" s="5">
        <v>1200</v>
      </c>
      <c r="R30" s="5">
        <v>1200</v>
      </c>
      <c r="S30" s="5">
        <v>1200</v>
      </c>
      <c r="T30" s="5">
        <v>1200</v>
      </c>
      <c r="U30" s="5">
        <v>1200</v>
      </c>
      <c r="V30" s="5">
        <v>1200</v>
      </c>
      <c r="W30" s="5">
        <v>1200</v>
      </c>
    </row>
    <row r="31" spans="1:23" s="3" customFormat="1">
      <c r="A31" s="6" t="s">
        <v>146</v>
      </c>
      <c r="B31" s="80" t="s">
        <v>119</v>
      </c>
      <c r="C31" s="5">
        <v>119.880402981047</v>
      </c>
      <c r="D31" s="5">
        <v>214.90390864461125</v>
      </c>
      <c r="E31" s="5">
        <v>276.61140753891294</v>
      </c>
      <c r="F31" s="5">
        <v>377.14244183125913</v>
      </c>
      <c r="G31" s="5">
        <v>378.33833844778485</v>
      </c>
      <c r="H31" s="5">
        <v>394.84521469448543</v>
      </c>
      <c r="I31" s="5">
        <v>431.455848210412</v>
      </c>
      <c r="J31" s="5">
        <v>472.26193317698335</v>
      </c>
      <c r="K31" s="5">
        <v>518.15480784461568</v>
      </c>
      <c r="L31" s="5">
        <v>566.24356879309107</v>
      </c>
      <c r="M31" s="5">
        <v>614.17706891373371</v>
      </c>
      <c r="N31" s="5">
        <v>661.90363368613328</v>
      </c>
      <c r="O31" s="5">
        <v>712.83217383992701</v>
      </c>
      <c r="P31" s="5">
        <v>771.23186253729853</v>
      </c>
      <c r="Q31" s="5">
        <v>837.50955096646885</v>
      </c>
      <c r="R31" s="5">
        <v>910.58676622934524</v>
      </c>
      <c r="S31" s="5">
        <v>987.29587695332782</v>
      </c>
      <c r="T31" s="5">
        <v>1071.5010072790694</v>
      </c>
      <c r="U31" s="5">
        <v>1163.0182170952139</v>
      </c>
      <c r="V31" s="5">
        <v>1249.2127786666024</v>
      </c>
      <c r="W31" s="5">
        <v>1341.758481776742</v>
      </c>
    </row>
    <row r="32" spans="1:23" s="3" customFormat="1">
      <c r="A32" s="97" t="s">
        <v>151</v>
      </c>
      <c r="B32" s="97"/>
      <c r="C32" s="17">
        <v>314.76080596204702</v>
      </c>
      <c r="D32" s="17">
        <v>442.28018510761126</v>
      </c>
      <c r="E32" s="17">
        <v>633.59295755851292</v>
      </c>
      <c r="F32" s="17">
        <v>931.97768368295908</v>
      </c>
      <c r="G32" s="17">
        <v>1358.564977597985</v>
      </c>
      <c r="H32" s="17">
        <v>3141.8779883236857</v>
      </c>
      <c r="I32" s="17">
        <v>3211.7949237351122</v>
      </c>
      <c r="J32" s="17">
        <v>4878.5512621187827</v>
      </c>
      <c r="K32" s="17">
        <v>4964.8016887601152</v>
      </c>
      <c r="L32" s="17">
        <v>5052.9245761464908</v>
      </c>
      <c r="M32" s="17">
        <v>5137.5199989841331</v>
      </c>
      <c r="N32" s="17">
        <v>5269.9502462417331</v>
      </c>
      <c r="O32" s="17">
        <v>5300.2322132458276</v>
      </c>
      <c r="P32" s="17">
        <v>5378.5701995715981</v>
      </c>
      <c r="Q32" s="17">
        <v>5490.1607611439686</v>
      </c>
      <c r="R32" s="17">
        <v>5669.6479125566448</v>
      </c>
      <c r="S32" s="17">
        <v>6442.1236740432278</v>
      </c>
      <c r="T32" s="17">
        <v>6578.4836278104694</v>
      </c>
      <c r="U32" s="17">
        <v>6724.9480912131139</v>
      </c>
      <c r="V32" s="17">
        <v>6856.5479120651025</v>
      </c>
      <c r="W32" s="17">
        <v>6996.2541588592421</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299.86685646479998</v>
      </c>
      <c r="D36" s="5">
        <v>312.01021590400001</v>
      </c>
      <c r="E36" s="5">
        <v>391.0562358258</v>
      </c>
      <c r="F36" s="5">
        <v>495.08673128449999</v>
      </c>
      <c r="G36" s="5">
        <v>523.25950081240001</v>
      </c>
      <c r="H36" s="5">
        <v>1267.0613138731001</v>
      </c>
      <c r="I36" s="5">
        <v>1282.5686946650001</v>
      </c>
      <c r="J36" s="5">
        <v>1299.5443310016999</v>
      </c>
      <c r="K36" s="5">
        <v>1318.0599039739</v>
      </c>
      <c r="L36" s="5">
        <v>1303.2246441509001</v>
      </c>
      <c r="M36" s="5">
        <v>1317.5459508653</v>
      </c>
      <c r="N36" s="5">
        <v>1331.8684352922</v>
      </c>
      <c r="O36" s="5">
        <v>1346.9557302635999</v>
      </c>
      <c r="P36" s="5">
        <v>1338.7674732502001</v>
      </c>
      <c r="Q36" s="5">
        <v>1357.8096464150001</v>
      </c>
      <c r="R36" s="5">
        <v>1377.4648472546</v>
      </c>
      <c r="S36" s="5">
        <v>1395.9080326205999</v>
      </c>
      <c r="T36" s="5">
        <v>1415.2935895292999</v>
      </c>
      <c r="U36" s="5">
        <v>1435.7580941082001</v>
      </c>
      <c r="V36" s="5">
        <v>1451.8332136822</v>
      </c>
      <c r="W36" s="5">
        <v>1467.8792117758999</v>
      </c>
    </row>
    <row r="37" spans="1:23" s="3" customFormat="1">
      <c r="A37" s="6" t="s">
        <v>147</v>
      </c>
      <c r="B37" s="80" t="s">
        <v>130</v>
      </c>
      <c r="C37" s="5">
        <v>0</v>
      </c>
      <c r="D37" s="5">
        <v>0</v>
      </c>
      <c r="E37" s="5">
        <v>0</v>
      </c>
      <c r="F37" s="5">
        <v>0</v>
      </c>
      <c r="G37" s="5">
        <v>0</v>
      </c>
      <c r="H37" s="5">
        <v>0</v>
      </c>
      <c r="I37" s="5">
        <v>0</v>
      </c>
      <c r="J37" s="5">
        <v>0</v>
      </c>
      <c r="K37" s="5">
        <v>0</v>
      </c>
      <c r="L37" s="5">
        <v>0</v>
      </c>
      <c r="M37" s="5">
        <v>0</v>
      </c>
      <c r="N37" s="5">
        <v>244.04596802</v>
      </c>
      <c r="O37" s="5">
        <v>367.39783229</v>
      </c>
      <c r="P37" s="5">
        <v>367.39783229</v>
      </c>
      <c r="Q37" s="5">
        <v>367.39783229</v>
      </c>
      <c r="R37" s="5">
        <v>452</v>
      </c>
      <c r="S37" s="5">
        <v>452</v>
      </c>
      <c r="T37" s="5">
        <v>452</v>
      </c>
      <c r="U37" s="5">
        <v>452</v>
      </c>
      <c r="V37" s="5">
        <v>452</v>
      </c>
      <c r="W37" s="5">
        <v>452</v>
      </c>
    </row>
    <row r="38" spans="1:23" s="3" customFormat="1">
      <c r="A38" s="6" t="s">
        <v>147</v>
      </c>
      <c r="B38" s="80" t="s">
        <v>131</v>
      </c>
      <c r="C38" s="5">
        <v>0</v>
      </c>
      <c r="D38" s="5">
        <v>0</v>
      </c>
      <c r="E38" s="5">
        <v>0</v>
      </c>
      <c r="F38" s="5">
        <v>0</v>
      </c>
      <c r="G38" s="5">
        <v>0</v>
      </c>
      <c r="H38" s="5">
        <v>0</v>
      </c>
      <c r="I38" s="5">
        <v>0</v>
      </c>
      <c r="J38" s="5">
        <v>452</v>
      </c>
      <c r="K38" s="5">
        <v>452</v>
      </c>
      <c r="L38" s="5">
        <v>452</v>
      </c>
      <c r="M38" s="5">
        <v>452</v>
      </c>
      <c r="N38" s="5">
        <v>452</v>
      </c>
      <c r="O38" s="5">
        <v>452</v>
      </c>
      <c r="P38" s="5">
        <v>452</v>
      </c>
      <c r="Q38" s="5">
        <v>452</v>
      </c>
      <c r="R38" s="5">
        <v>452</v>
      </c>
      <c r="S38" s="5">
        <v>452</v>
      </c>
      <c r="T38" s="5">
        <v>452</v>
      </c>
      <c r="U38" s="5">
        <v>452</v>
      </c>
      <c r="V38" s="5">
        <v>452</v>
      </c>
      <c r="W38" s="5">
        <v>452</v>
      </c>
    </row>
    <row r="39" spans="1:23" s="3" customFormat="1">
      <c r="A39" s="6" t="s">
        <v>147</v>
      </c>
      <c r="B39" s="80" t="s">
        <v>119</v>
      </c>
      <c r="C39" s="5">
        <v>84.866856464815498</v>
      </c>
      <c r="D39" s="5">
        <v>136.81837527570266</v>
      </c>
      <c r="E39" s="5">
        <v>172.7033672748565</v>
      </c>
      <c r="F39" s="5">
        <v>220.1434670648909</v>
      </c>
      <c r="G39" s="5">
        <v>217.46667371404033</v>
      </c>
      <c r="H39" s="5">
        <v>223.6678428457061</v>
      </c>
      <c r="I39" s="5">
        <v>242.05529387593543</v>
      </c>
      <c r="J39" s="5">
        <v>262.43935623149622</v>
      </c>
      <c r="K39" s="5">
        <v>285.01891474159447</v>
      </c>
      <c r="L39" s="5">
        <v>306.17625300344565</v>
      </c>
      <c r="M39" s="5">
        <v>327.70553026133706</v>
      </c>
      <c r="N39" s="5">
        <v>350.28198673325755</v>
      </c>
      <c r="O39" s="5">
        <v>374.60197675118701</v>
      </c>
      <c r="P39" s="5">
        <v>401.62186352114844</v>
      </c>
      <c r="Q39" s="5">
        <v>432.00331042987904</v>
      </c>
      <c r="R39" s="5">
        <v>464.49083821848859</v>
      </c>
      <c r="S39" s="5">
        <v>497.44721604952645</v>
      </c>
      <c r="T39" s="5">
        <v>532.98881690706742</v>
      </c>
      <c r="U39" s="5">
        <v>571.42848573182027</v>
      </c>
      <c r="V39" s="5">
        <v>607.13984007484669</v>
      </c>
      <c r="W39" s="5">
        <v>644.55889118319237</v>
      </c>
    </row>
    <row r="40" spans="1:23" s="3" customFormat="1">
      <c r="A40" s="97" t="s">
        <v>151</v>
      </c>
      <c r="B40" s="97"/>
      <c r="C40" s="17">
        <v>384.73371292961548</v>
      </c>
      <c r="D40" s="17">
        <v>448.8285911797027</v>
      </c>
      <c r="E40" s="17">
        <v>563.75960310065648</v>
      </c>
      <c r="F40" s="17">
        <v>715.23019834939089</v>
      </c>
      <c r="G40" s="17">
        <v>740.72617452644033</v>
      </c>
      <c r="H40" s="17">
        <v>1490.7291567188063</v>
      </c>
      <c r="I40" s="17">
        <v>1524.6239885409354</v>
      </c>
      <c r="J40" s="17">
        <v>2013.9836872331962</v>
      </c>
      <c r="K40" s="17">
        <v>2055.0788187154944</v>
      </c>
      <c r="L40" s="17">
        <v>2061.4008971543458</v>
      </c>
      <c r="M40" s="17">
        <v>2097.2514811266369</v>
      </c>
      <c r="N40" s="17">
        <v>2378.1963900454575</v>
      </c>
      <c r="O40" s="17">
        <v>2540.9555393047867</v>
      </c>
      <c r="P40" s="17">
        <v>2559.7871690613488</v>
      </c>
      <c r="Q40" s="17">
        <v>2609.2107891348792</v>
      </c>
      <c r="R40" s="17">
        <v>2745.9556854730886</v>
      </c>
      <c r="S40" s="17">
        <v>2797.3552486701265</v>
      </c>
      <c r="T40" s="17">
        <v>2852.2824064363672</v>
      </c>
      <c r="U40" s="17">
        <v>2911.1865798400204</v>
      </c>
      <c r="V40" s="17">
        <v>2962.9730537570467</v>
      </c>
      <c r="W40" s="17">
        <v>3016.4381029590922</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15.5581015028</v>
      </c>
      <c r="D44" s="5">
        <v>18.256168540800001</v>
      </c>
      <c r="E44" s="5">
        <v>29.8017179683</v>
      </c>
      <c r="F44" s="5">
        <v>47.908580881399999</v>
      </c>
      <c r="G44" s="5">
        <v>53.007933025100002</v>
      </c>
      <c r="H44" s="5">
        <v>57.062783316299999</v>
      </c>
      <c r="I44" s="5">
        <v>59.707381422700003</v>
      </c>
      <c r="J44" s="5">
        <v>62.573980827500002</v>
      </c>
      <c r="K44" s="5">
        <v>65.765965818599994</v>
      </c>
      <c r="L44" s="5">
        <v>68.439797819800006</v>
      </c>
      <c r="M44" s="5">
        <v>70.706309637900006</v>
      </c>
      <c r="N44" s="5">
        <v>72.909212602099998</v>
      </c>
      <c r="O44" s="5">
        <v>75.137793073300003</v>
      </c>
      <c r="P44" s="5">
        <v>77.777238101500004</v>
      </c>
      <c r="Q44" s="5">
        <v>80.871784174400005</v>
      </c>
      <c r="R44" s="5">
        <v>84.189991714599998</v>
      </c>
      <c r="S44" s="5">
        <v>87.420394060600003</v>
      </c>
      <c r="T44" s="5">
        <v>90.834269762000005</v>
      </c>
      <c r="U44" s="5">
        <v>94.403266927100006</v>
      </c>
      <c r="V44" s="5">
        <v>97.125526863299996</v>
      </c>
      <c r="W44" s="5">
        <v>99.889897557899999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15.55810150288335</v>
      </c>
      <c r="D47" s="5">
        <v>25.747590552641608</v>
      </c>
      <c r="E47" s="5">
        <v>29.234164978978935</v>
      </c>
      <c r="F47" s="5">
        <v>37.655340004994308</v>
      </c>
      <c r="G47" s="5">
        <v>37.395307671137346</v>
      </c>
      <c r="H47" s="5">
        <v>38.636113666553591</v>
      </c>
      <c r="I47" s="5">
        <v>41.788453922527864</v>
      </c>
      <c r="J47" s="5">
        <v>45.261212846078131</v>
      </c>
      <c r="K47" s="5">
        <v>49.154409285120693</v>
      </c>
      <c r="L47" s="5">
        <v>52.848394555918844</v>
      </c>
      <c r="M47" s="5">
        <v>56.400627077193903</v>
      </c>
      <c r="N47" s="5">
        <v>60.070257333089756</v>
      </c>
      <c r="O47" s="5">
        <v>63.935649562767907</v>
      </c>
      <c r="P47" s="5">
        <v>68.345264142555422</v>
      </c>
      <c r="Q47" s="5">
        <v>73.382962769725765</v>
      </c>
      <c r="R47" s="5">
        <v>78.882250871693543</v>
      </c>
      <c r="S47" s="5">
        <v>84.574159120048222</v>
      </c>
      <c r="T47" s="5">
        <v>90.734697048472114</v>
      </c>
      <c r="U47" s="5">
        <v>97.366415036368679</v>
      </c>
      <c r="V47" s="5">
        <v>103.43342651883198</v>
      </c>
      <c r="W47" s="5">
        <v>109.84201189505407</v>
      </c>
    </row>
    <row r="48" spans="1:23">
      <c r="A48" s="97" t="s">
        <v>151</v>
      </c>
      <c r="B48" s="97"/>
      <c r="C48" s="17">
        <v>31.116203005683349</v>
      </c>
      <c r="D48" s="17">
        <v>44.003759093441609</v>
      </c>
      <c r="E48" s="17">
        <v>59.035882947278935</v>
      </c>
      <c r="F48" s="17">
        <v>85.5639208863943</v>
      </c>
      <c r="G48" s="17">
        <v>90.403240696237347</v>
      </c>
      <c r="H48" s="17">
        <v>95.698896982853597</v>
      </c>
      <c r="I48" s="17">
        <v>101.49583534522787</v>
      </c>
      <c r="J48" s="17">
        <v>107.83519367357813</v>
      </c>
      <c r="K48" s="17">
        <v>114.92037510372069</v>
      </c>
      <c r="L48" s="17">
        <v>121.28819237571885</v>
      </c>
      <c r="M48" s="17">
        <v>127.10693671509391</v>
      </c>
      <c r="N48" s="17">
        <v>132.97946993518974</v>
      </c>
      <c r="O48" s="17">
        <v>139.07344263606791</v>
      </c>
      <c r="P48" s="17">
        <v>146.12250224405543</v>
      </c>
      <c r="Q48" s="17">
        <v>154.25474694412577</v>
      </c>
      <c r="R48" s="17">
        <v>163.07224258629356</v>
      </c>
      <c r="S48" s="17">
        <v>171.99455318064821</v>
      </c>
      <c r="T48" s="17">
        <v>181.56896681047212</v>
      </c>
      <c r="U48" s="17">
        <v>191.76968196346868</v>
      </c>
      <c r="V48" s="17">
        <v>200.55895338213196</v>
      </c>
      <c r="W48" s="17">
        <v>209.73190945295408</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871.8163137368</v>
      </c>
      <c r="D4" s="5">
        <v>1015.1661155955001</v>
      </c>
      <c r="E4" s="5">
        <v>1626.8242704043</v>
      </c>
      <c r="F4" s="5">
        <v>2535.3319925195001</v>
      </c>
      <c r="G4" s="5">
        <v>2790.8021794298002</v>
      </c>
      <c r="H4" s="5">
        <v>3105.3839579173</v>
      </c>
      <c r="I4" s="5">
        <v>3249.9353308506006</v>
      </c>
      <c r="J4" s="5">
        <v>3406.7483286782999</v>
      </c>
      <c r="K4" s="5">
        <v>3581.5945495762999</v>
      </c>
      <c r="L4" s="5">
        <v>3779.0538563138002</v>
      </c>
      <c r="M4" s="5">
        <v>3918.6777510513007</v>
      </c>
      <c r="N4" s="5">
        <v>4050.6482087751006</v>
      </c>
      <c r="O4" s="5">
        <v>4130.9896417696</v>
      </c>
      <c r="P4" s="5">
        <v>4237.3529274338007</v>
      </c>
      <c r="Q4" s="5">
        <v>5509.3650667429001</v>
      </c>
      <c r="R4" s="5">
        <v>5694.5764215755989</v>
      </c>
      <c r="S4" s="5">
        <v>5878.9091696650994</v>
      </c>
      <c r="T4" s="5">
        <v>6077.2159891906003</v>
      </c>
      <c r="U4" s="5">
        <v>6286.4296582237994</v>
      </c>
      <c r="V4" s="5">
        <v>6452.7342161206998</v>
      </c>
      <c r="W4" s="5">
        <v>6623.0229188821004</v>
      </c>
      <c r="AB4" s="3"/>
    </row>
    <row r="5" spans="1:28">
      <c r="A5" s="6" t="s">
        <v>77</v>
      </c>
      <c r="B5" s="6" t="s">
        <v>130</v>
      </c>
      <c r="C5" s="5">
        <v>810</v>
      </c>
      <c r="D5" s="5">
        <v>830</v>
      </c>
      <c r="E5" s="5">
        <v>830</v>
      </c>
      <c r="F5" s="5">
        <v>830</v>
      </c>
      <c r="G5" s="5">
        <v>830</v>
      </c>
      <c r="H5" s="5">
        <v>855.56555879000007</v>
      </c>
      <c r="I5" s="5">
        <v>1147.07236455</v>
      </c>
      <c r="J5" s="5">
        <v>2402.9602150199999</v>
      </c>
      <c r="K5" s="5">
        <v>2416.2043457499999</v>
      </c>
      <c r="L5" s="5">
        <v>2710.8552284399998</v>
      </c>
      <c r="M5" s="5">
        <v>2809.7506749300001</v>
      </c>
      <c r="N5" s="5">
        <v>3330.52329603</v>
      </c>
      <c r="O5" s="5">
        <v>3745.3313170900001</v>
      </c>
      <c r="P5" s="5">
        <v>3763.90633759</v>
      </c>
      <c r="Q5" s="5">
        <v>3839.0022267300005</v>
      </c>
      <c r="R5" s="5">
        <v>3904.9048657600006</v>
      </c>
      <c r="S5" s="5">
        <v>4779.9705252500007</v>
      </c>
      <c r="T5" s="5">
        <v>4779.9705252500007</v>
      </c>
      <c r="U5" s="5">
        <v>4851.6228755100001</v>
      </c>
      <c r="V5" s="5">
        <v>4851.6228755100001</v>
      </c>
      <c r="W5" s="5">
        <v>4851.6228755100001</v>
      </c>
      <c r="AB5" s="3"/>
    </row>
    <row r="6" spans="1:28">
      <c r="A6" s="6" t="s">
        <v>77</v>
      </c>
      <c r="B6" s="6" t="s">
        <v>131</v>
      </c>
      <c r="C6" s="5">
        <v>0</v>
      </c>
      <c r="D6" s="5">
        <v>0</v>
      </c>
      <c r="E6" s="5">
        <v>0</v>
      </c>
      <c r="F6" s="5">
        <v>2040</v>
      </c>
      <c r="G6" s="5">
        <v>2040</v>
      </c>
      <c r="H6" s="5">
        <v>2040</v>
      </c>
      <c r="I6" s="5">
        <v>2040</v>
      </c>
      <c r="J6" s="5">
        <v>2040</v>
      </c>
      <c r="K6" s="5">
        <v>2040</v>
      </c>
      <c r="L6" s="5">
        <v>2040</v>
      </c>
      <c r="M6" s="5">
        <v>2040</v>
      </c>
      <c r="N6" s="5">
        <v>2171.1574302700001</v>
      </c>
      <c r="O6" s="5">
        <v>2171.1574302700001</v>
      </c>
      <c r="P6" s="5">
        <v>2171.1574302700001</v>
      </c>
      <c r="Q6" s="5">
        <v>4224.3525862099996</v>
      </c>
      <c r="R6" s="5">
        <v>4375.5794513999999</v>
      </c>
      <c r="S6" s="5">
        <v>4595.3525862099996</v>
      </c>
      <c r="T6" s="5">
        <v>4595.3525862099996</v>
      </c>
      <c r="U6" s="5">
        <v>4980.4181755199997</v>
      </c>
      <c r="V6" s="5">
        <v>5088.2827010399997</v>
      </c>
      <c r="W6" s="5">
        <v>5124.2845173799997</v>
      </c>
      <c r="AB6" s="3"/>
    </row>
    <row r="7" spans="1:28">
      <c r="A7" s="6" t="s">
        <v>77</v>
      </c>
      <c r="B7" s="6" t="s">
        <v>119</v>
      </c>
      <c r="C7" s="5">
        <v>581.81631373706273</v>
      </c>
      <c r="D7" s="5">
        <v>1022.7381602671456</v>
      </c>
      <c r="E7" s="5">
        <v>1311.3653820363809</v>
      </c>
      <c r="F7" s="5">
        <v>1764.7932384306096</v>
      </c>
      <c r="G7" s="5">
        <v>1764.2315326669247</v>
      </c>
      <c r="H7" s="5">
        <v>1834.2078301519759</v>
      </c>
      <c r="I7" s="5">
        <v>1997.160998684172</v>
      </c>
      <c r="J7" s="5">
        <v>2177.4621605578327</v>
      </c>
      <c r="K7" s="5">
        <v>2380.6668558890042</v>
      </c>
      <c r="L7" s="5">
        <v>2578.7274510089228</v>
      </c>
      <c r="M7" s="5">
        <v>2775.2143634072067</v>
      </c>
      <c r="N7" s="5">
        <v>2975.2041179232751</v>
      </c>
      <c r="O7" s="5">
        <v>3187.8931419693836</v>
      </c>
      <c r="P7" s="5">
        <v>3425.1227526857592</v>
      </c>
      <c r="Q7" s="5">
        <v>3694.4815306379292</v>
      </c>
      <c r="R7" s="5">
        <v>3988.3552626242531</v>
      </c>
      <c r="S7" s="5">
        <v>4296.460147351766</v>
      </c>
      <c r="T7" s="5">
        <v>4634.2731523812408</v>
      </c>
      <c r="U7" s="5">
        <v>5000.7604329525993</v>
      </c>
      <c r="V7" s="5">
        <v>5340.5724943639834</v>
      </c>
      <c r="W7" s="5">
        <v>5701.7681733322279</v>
      </c>
      <c r="AB7" s="3"/>
    </row>
    <row r="8" spans="1:28" s="3" customFormat="1">
      <c r="A8" s="97" t="s">
        <v>151</v>
      </c>
      <c r="B8" s="97"/>
      <c r="C8" s="17">
        <v>2263.6326274738631</v>
      </c>
      <c r="D8" s="17">
        <v>2867.9042758626456</v>
      </c>
      <c r="E8" s="17">
        <v>3768.1896524406811</v>
      </c>
      <c r="F8" s="17">
        <v>7170.1252309501097</v>
      </c>
      <c r="G8" s="17">
        <v>7425.0337120967251</v>
      </c>
      <c r="H8" s="17">
        <v>7835.157346859276</v>
      </c>
      <c r="I8" s="17">
        <v>8434.1686940847721</v>
      </c>
      <c r="J8" s="17">
        <v>10027.170704256132</v>
      </c>
      <c r="K8" s="17">
        <v>10418.465751215303</v>
      </c>
      <c r="L8" s="17">
        <v>11108.636535762722</v>
      </c>
      <c r="M8" s="17">
        <v>11543.642789388508</v>
      </c>
      <c r="N8" s="17">
        <v>12527.533052998375</v>
      </c>
      <c r="O8" s="17">
        <v>13235.371531098983</v>
      </c>
      <c r="P8" s="17">
        <v>13597.539447979558</v>
      </c>
      <c r="Q8" s="17">
        <v>17267.201410320828</v>
      </c>
      <c r="R8" s="17">
        <v>17963.416001359852</v>
      </c>
      <c r="S8" s="17">
        <v>19550.692428476865</v>
      </c>
      <c r="T8" s="17">
        <v>20086.81225303184</v>
      </c>
      <c r="U8" s="17">
        <v>21119.231142206401</v>
      </c>
      <c r="V8" s="17">
        <v>21733.212287034683</v>
      </c>
      <c r="W8" s="17">
        <v>22300.698485104327</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238.6367964074</v>
      </c>
      <c r="D12" s="5">
        <v>301.40252385240001</v>
      </c>
      <c r="E12" s="5">
        <v>557.77604314270002</v>
      </c>
      <c r="F12" s="5">
        <v>940.54644344259998</v>
      </c>
      <c r="G12" s="5">
        <v>1046.4881450552</v>
      </c>
      <c r="H12" s="5">
        <v>1131.6328289037999</v>
      </c>
      <c r="I12" s="5">
        <v>1188.7961553816001</v>
      </c>
      <c r="J12" s="5">
        <v>1250.4624178081999</v>
      </c>
      <c r="K12" s="5">
        <v>1319.8305784539</v>
      </c>
      <c r="L12" s="5">
        <v>1377.3485717543999</v>
      </c>
      <c r="M12" s="5">
        <v>1428.2776268330001</v>
      </c>
      <c r="N12" s="5">
        <v>1475.4886472184</v>
      </c>
      <c r="O12" s="5">
        <v>1523.5169076315999</v>
      </c>
      <c r="P12" s="5">
        <v>1575.7778315721</v>
      </c>
      <c r="Q12" s="5">
        <v>2635.6485526511001</v>
      </c>
      <c r="R12" s="5">
        <v>2701.4450497292</v>
      </c>
      <c r="S12" s="5">
        <v>2766.2552910702002</v>
      </c>
      <c r="T12" s="5">
        <v>2835.8878322469</v>
      </c>
      <c r="U12" s="5">
        <v>2908.5207885671998</v>
      </c>
      <c r="V12" s="5">
        <v>2962.2757514660998</v>
      </c>
      <c r="W12" s="5">
        <v>3016.4997232117998</v>
      </c>
    </row>
    <row r="13" spans="1:28" s="3" customFormat="1">
      <c r="A13" s="6" t="s">
        <v>128</v>
      </c>
      <c r="B13" s="6" t="s">
        <v>130</v>
      </c>
      <c r="C13" s="5">
        <v>240</v>
      </c>
      <c r="D13" s="5">
        <v>240</v>
      </c>
      <c r="E13" s="5">
        <v>240</v>
      </c>
      <c r="F13" s="5">
        <v>240</v>
      </c>
      <c r="G13" s="5">
        <v>240</v>
      </c>
      <c r="H13" s="5">
        <v>240</v>
      </c>
      <c r="I13" s="5">
        <v>240</v>
      </c>
      <c r="J13" s="5">
        <v>240</v>
      </c>
      <c r="K13" s="5">
        <v>240</v>
      </c>
      <c r="L13" s="5">
        <v>240</v>
      </c>
      <c r="M13" s="5">
        <v>338.89544648999998</v>
      </c>
      <c r="N13" s="5">
        <v>656.18628867999996</v>
      </c>
      <c r="O13" s="5">
        <v>696.96858286999998</v>
      </c>
      <c r="P13" s="5">
        <v>696.96858286999998</v>
      </c>
      <c r="Q13" s="5">
        <v>772.06447201000003</v>
      </c>
      <c r="R13" s="5">
        <v>772.06447201000003</v>
      </c>
      <c r="S13" s="5">
        <v>772.06447201000003</v>
      </c>
      <c r="T13" s="5">
        <v>772.06447201000003</v>
      </c>
      <c r="U13" s="5">
        <v>772.06447201000003</v>
      </c>
      <c r="V13" s="5">
        <v>772.06447201000003</v>
      </c>
      <c r="W13" s="5">
        <v>772.06447201000003</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3156.6045190300001</v>
      </c>
      <c r="R14" s="5">
        <v>3156.6045190300001</v>
      </c>
      <c r="S14" s="5">
        <v>3156.6045190300001</v>
      </c>
      <c r="T14" s="5">
        <v>3156.6045190300001</v>
      </c>
      <c r="U14" s="5">
        <v>3156.6045190300001</v>
      </c>
      <c r="V14" s="5">
        <v>3156.6045190300001</v>
      </c>
      <c r="W14" s="5">
        <v>3156.6045190300001</v>
      </c>
    </row>
    <row r="15" spans="1:28" s="3" customFormat="1">
      <c r="A15" s="6" t="s">
        <v>128</v>
      </c>
      <c r="B15" s="6" t="s">
        <v>119</v>
      </c>
      <c r="C15" s="5">
        <v>238.6367964074914</v>
      </c>
      <c r="D15" s="5">
        <v>425.08310318870872</v>
      </c>
      <c r="E15" s="5">
        <v>547.15358637618203</v>
      </c>
      <c r="F15" s="5">
        <v>739.253709182992</v>
      </c>
      <c r="G15" s="5">
        <v>738.26206617007051</v>
      </c>
      <c r="H15" s="5">
        <v>766.20683509127753</v>
      </c>
      <c r="I15" s="5">
        <v>832.02364898137967</v>
      </c>
      <c r="J15" s="5">
        <v>904.48849345834992</v>
      </c>
      <c r="K15" s="5">
        <v>986.45996653035809</v>
      </c>
      <c r="L15" s="5">
        <v>1063.5721185600098</v>
      </c>
      <c r="M15" s="5">
        <v>1139.3007810228992</v>
      </c>
      <c r="N15" s="5">
        <v>1215.662322594332</v>
      </c>
      <c r="O15" s="5">
        <v>1296.3788145089438</v>
      </c>
      <c r="P15" s="5">
        <v>1384.6847067029569</v>
      </c>
      <c r="Q15" s="5">
        <v>1486.0241713462099</v>
      </c>
      <c r="R15" s="5">
        <v>1596.0762609311801</v>
      </c>
      <c r="S15" s="5">
        <v>1710.7097555773078</v>
      </c>
      <c r="T15" s="5">
        <v>1835.8993160903485</v>
      </c>
      <c r="U15" s="5">
        <v>1970.5156184398929</v>
      </c>
      <c r="V15" s="5">
        <v>2091.875216023514</v>
      </c>
      <c r="W15" s="5">
        <v>2219.6333651049436</v>
      </c>
    </row>
    <row r="16" spans="1:28" s="3" customFormat="1">
      <c r="A16" s="97" t="s">
        <v>151</v>
      </c>
      <c r="B16" s="97"/>
      <c r="C16" s="17">
        <v>717.27359281489134</v>
      </c>
      <c r="D16" s="17">
        <v>966.48562704110873</v>
      </c>
      <c r="E16" s="17">
        <v>1344.9296295188819</v>
      </c>
      <c r="F16" s="17">
        <v>3959.8001526255921</v>
      </c>
      <c r="G16" s="17">
        <v>4064.7502112252705</v>
      </c>
      <c r="H16" s="17">
        <v>4177.8396639950779</v>
      </c>
      <c r="I16" s="17">
        <v>4300.81980436298</v>
      </c>
      <c r="J16" s="17">
        <v>4434.9509112665501</v>
      </c>
      <c r="K16" s="17">
        <v>4586.2905449842583</v>
      </c>
      <c r="L16" s="17">
        <v>4720.9206903144095</v>
      </c>
      <c r="M16" s="17">
        <v>4946.4738543458989</v>
      </c>
      <c r="N16" s="17">
        <v>5387.337258492732</v>
      </c>
      <c r="O16" s="17">
        <v>5556.8643050105438</v>
      </c>
      <c r="P16" s="17">
        <v>5697.4311211450567</v>
      </c>
      <c r="Q16" s="17">
        <v>8050.3417150373107</v>
      </c>
      <c r="R16" s="17">
        <v>8226.1903017003806</v>
      </c>
      <c r="S16" s="17">
        <v>8405.6340376875069</v>
      </c>
      <c r="T16" s="17">
        <v>8600.4561393772492</v>
      </c>
      <c r="U16" s="17">
        <v>8807.7053980470919</v>
      </c>
      <c r="V16" s="17">
        <v>8982.8199585296134</v>
      </c>
      <c r="W16" s="17">
        <v>9164.8020793567448</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122.8741563808</v>
      </c>
      <c r="D20" s="5">
        <v>156.12093083529999</v>
      </c>
      <c r="E20" s="5">
        <v>291.20872344790001</v>
      </c>
      <c r="F20" s="5">
        <v>496.95499505930002</v>
      </c>
      <c r="G20" s="5">
        <v>556.75115187690005</v>
      </c>
      <c r="H20" s="5">
        <v>713.1886887349001</v>
      </c>
      <c r="I20" s="5">
        <v>749.1184543966001</v>
      </c>
      <c r="J20" s="5">
        <v>787.98165003910003</v>
      </c>
      <c r="K20" s="5">
        <v>831.39460035439993</v>
      </c>
      <c r="L20" s="5">
        <v>870.30625125529991</v>
      </c>
      <c r="M20" s="5">
        <v>905.7513496647</v>
      </c>
      <c r="N20" s="5">
        <v>940.57098695679997</v>
      </c>
      <c r="O20" s="5">
        <v>976.21485724519994</v>
      </c>
      <c r="P20" s="5">
        <v>1015.9277333257</v>
      </c>
      <c r="Q20" s="5">
        <v>1160.6195591748999</v>
      </c>
      <c r="R20" s="5">
        <v>1208.1821248699</v>
      </c>
      <c r="S20" s="5">
        <v>1257.3663015637999</v>
      </c>
      <c r="T20" s="5">
        <v>1311.086323861</v>
      </c>
      <c r="U20" s="5">
        <v>1368.6862812433999</v>
      </c>
      <c r="V20" s="5">
        <v>1417.0332374505999</v>
      </c>
      <c r="W20" s="5">
        <v>1467.1270559939999</v>
      </c>
    </row>
    <row r="21" spans="1:23" s="3" customFormat="1">
      <c r="A21" s="6" t="s">
        <v>145</v>
      </c>
      <c r="B21" s="6" t="s">
        <v>130</v>
      </c>
      <c r="C21" s="5">
        <v>570</v>
      </c>
      <c r="D21" s="5">
        <v>590</v>
      </c>
      <c r="E21" s="5">
        <v>590</v>
      </c>
      <c r="F21" s="5">
        <v>590</v>
      </c>
      <c r="G21" s="5">
        <v>590</v>
      </c>
      <c r="H21" s="5">
        <v>615.56555878999995</v>
      </c>
      <c r="I21" s="5">
        <v>751.16552328</v>
      </c>
      <c r="J21" s="5">
        <v>1571.34689185</v>
      </c>
      <c r="K21" s="5">
        <v>1584.5910225799998</v>
      </c>
      <c r="L21" s="5">
        <v>1879.24190527</v>
      </c>
      <c r="M21" s="5">
        <v>1879.24190527</v>
      </c>
      <c r="N21" s="5">
        <v>2082.72368418</v>
      </c>
      <c r="O21" s="5">
        <v>2456.7494110500002</v>
      </c>
      <c r="P21" s="5">
        <v>2475.3244315500001</v>
      </c>
      <c r="Q21" s="5">
        <v>2475.3244315500001</v>
      </c>
      <c r="R21" s="5">
        <v>2475.3244315500001</v>
      </c>
      <c r="S21" s="5">
        <v>2475.3244315500001</v>
      </c>
      <c r="T21" s="5">
        <v>2475.3244315500001</v>
      </c>
      <c r="U21" s="5">
        <v>2475.3244315500001</v>
      </c>
      <c r="V21" s="5">
        <v>2475.3244315500001</v>
      </c>
      <c r="W21" s="5">
        <v>2475.3244315500001</v>
      </c>
    </row>
    <row r="22" spans="1:23" s="3" customFormat="1">
      <c r="A22" s="6" t="s">
        <v>145</v>
      </c>
      <c r="B22" s="6" t="s">
        <v>131</v>
      </c>
      <c r="C22" s="5">
        <v>0</v>
      </c>
      <c r="D22" s="5">
        <v>0</v>
      </c>
      <c r="E22" s="5">
        <v>0</v>
      </c>
      <c r="F22" s="5">
        <v>0</v>
      </c>
      <c r="G22" s="5">
        <v>0</v>
      </c>
      <c r="H22" s="5">
        <v>0</v>
      </c>
      <c r="I22" s="5">
        <v>0</v>
      </c>
      <c r="J22" s="5">
        <v>0</v>
      </c>
      <c r="K22" s="5">
        <v>0</v>
      </c>
      <c r="L22" s="5">
        <v>0</v>
      </c>
      <c r="M22" s="5">
        <v>0</v>
      </c>
      <c r="N22" s="5">
        <v>131.15743026999999</v>
      </c>
      <c r="O22" s="5">
        <v>131.15743026999999</v>
      </c>
      <c r="P22" s="5">
        <v>131.15743026999999</v>
      </c>
      <c r="Q22" s="5">
        <v>1067.7480671799999</v>
      </c>
      <c r="R22" s="5">
        <v>1067.7480671799999</v>
      </c>
      <c r="S22" s="5">
        <v>1067.7480671799999</v>
      </c>
      <c r="T22" s="5">
        <v>1067.7480671799999</v>
      </c>
      <c r="U22" s="5">
        <v>1067.7480671799999</v>
      </c>
      <c r="V22" s="5">
        <v>1067.7480671799999</v>
      </c>
      <c r="W22" s="5">
        <v>1067.7480671799999</v>
      </c>
    </row>
    <row r="23" spans="1:23" s="3" customFormat="1">
      <c r="A23" s="6" t="s">
        <v>145</v>
      </c>
      <c r="B23" s="6" t="s">
        <v>119</v>
      </c>
      <c r="C23" s="5">
        <v>122.8741563808255</v>
      </c>
      <c r="D23" s="5">
        <v>220.18518260548154</v>
      </c>
      <c r="E23" s="5">
        <v>285.66285586745056</v>
      </c>
      <c r="F23" s="5">
        <v>390.59828034647342</v>
      </c>
      <c r="G23" s="5">
        <v>392.769146663892</v>
      </c>
      <c r="H23" s="5">
        <v>410.85182385395319</v>
      </c>
      <c r="I23" s="5">
        <v>449.83775369391719</v>
      </c>
      <c r="J23" s="5">
        <v>493.01116484492513</v>
      </c>
      <c r="K23" s="5">
        <v>541.87875748731483</v>
      </c>
      <c r="L23" s="5">
        <v>589.88711609645748</v>
      </c>
      <c r="M23" s="5">
        <v>637.63035613204272</v>
      </c>
      <c r="N23" s="5">
        <v>687.28591757646313</v>
      </c>
      <c r="O23" s="5">
        <v>740.14452730655728</v>
      </c>
      <c r="P23" s="5">
        <v>799.23905578179972</v>
      </c>
      <c r="Q23" s="5">
        <v>865.56153512564526</v>
      </c>
      <c r="R23" s="5">
        <v>938.31914637354566</v>
      </c>
      <c r="S23" s="5">
        <v>1016.4331396515556</v>
      </c>
      <c r="T23" s="5">
        <v>1103.1493150562837</v>
      </c>
      <c r="U23" s="5">
        <v>1198.4316966493045</v>
      </c>
      <c r="V23" s="5">
        <v>1288.9112330801888</v>
      </c>
      <c r="W23" s="5">
        <v>1385.9754233722956</v>
      </c>
    </row>
    <row r="24" spans="1:23" s="3" customFormat="1">
      <c r="A24" s="97" t="s">
        <v>151</v>
      </c>
      <c r="B24" s="97"/>
      <c r="C24" s="17">
        <v>815.74831276162558</v>
      </c>
      <c r="D24" s="17">
        <v>966.30611344078147</v>
      </c>
      <c r="E24" s="17">
        <v>1166.8715793153506</v>
      </c>
      <c r="F24" s="17">
        <v>1477.5532754057735</v>
      </c>
      <c r="G24" s="17">
        <v>1539.5202985407923</v>
      </c>
      <c r="H24" s="17">
        <v>1739.6060713788534</v>
      </c>
      <c r="I24" s="17">
        <v>1950.1217313705172</v>
      </c>
      <c r="J24" s="17">
        <v>2852.3397067340252</v>
      </c>
      <c r="K24" s="17">
        <v>2957.8643804217145</v>
      </c>
      <c r="L24" s="17">
        <v>3339.4352726217576</v>
      </c>
      <c r="M24" s="17">
        <v>3422.6236110667428</v>
      </c>
      <c r="N24" s="17">
        <v>3841.7380189832629</v>
      </c>
      <c r="O24" s="17">
        <v>4304.2662258717573</v>
      </c>
      <c r="P24" s="17">
        <v>4421.6486509275001</v>
      </c>
      <c r="Q24" s="17">
        <v>5569.2535930305457</v>
      </c>
      <c r="R24" s="17">
        <v>5689.5737699734455</v>
      </c>
      <c r="S24" s="17">
        <v>5816.8719399453548</v>
      </c>
      <c r="T24" s="17">
        <v>5957.3081376472837</v>
      </c>
      <c r="U24" s="17">
        <v>6110.1904766227035</v>
      </c>
      <c r="V24" s="17">
        <v>6249.0169692607888</v>
      </c>
      <c r="W24" s="17">
        <v>6396.1749780962964</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194.880402981</v>
      </c>
      <c r="D28" s="5">
        <v>227.37627646300001</v>
      </c>
      <c r="E28" s="5">
        <v>356.98155001959998</v>
      </c>
      <c r="F28" s="5">
        <v>554.83524185169995</v>
      </c>
      <c r="G28" s="5">
        <v>611.29544866020001</v>
      </c>
      <c r="H28" s="5">
        <v>658.1582110992</v>
      </c>
      <c r="I28" s="5">
        <v>691.46451299470004</v>
      </c>
      <c r="J28" s="5">
        <v>727.90581701179997</v>
      </c>
      <c r="K28" s="5">
        <v>768.26336898550005</v>
      </c>
      <c r="L28" s="5">
        <v>808.29749542340005</v>
      </c>
      <c r="M28" s="5">
        <v>844.95941814039998</v>
      </c>
      <c r="N28" s="5">
        <v>878.37383079560004</v>
      </c>
      <c r="O28" s="5">
        <v>857.72725764589995</v>
      </c>
      <c r="P28" s="5">
        <v>877.6655552743</v>
      </c>
      <c r="Q28" s="5">
        <v>922.97842841750003</v>
      </c>
      <c r="R28" s="5">
        <v>971.8573120973</v>
      </c>
      <c r="S28" s="5">
        <v>1020.5220544399</v>
      </c>
      <c r="T28" s="5">
        <v>1072.6768778814001</v>
      </c>
      <c r="U28" s="5">
        <v>1127.6241314679</v>
      </c>
      <c r="V28" s="5">
        <v>1173.0293907485</v>
      </c>
      <c r="W28" s="5">
        <v>1220.1899344325</v>
      </c>
    </row>
    <row r="29" spans="1:23" s="3" customFormat="1">
      <c r="A29" s="6" t="s">
        <v>146</v>
      </c>
      <c r="B29" s="6" t="s">
        <v>130</v>
      </c>
      <c r="C29" s="5">
        <v>0</v>
      </c>
      <c r="D29" s="5">
        <v>0</v>
      </c>
      <c r="E29" s="5">
        <v>0</v>
      </c>
      <c r="F29" s="5">
        <v>0</v>
      </c>
      <c r="G29" s="5">
        <v>0</v>
      </c>
      <c r="H29" s="5">
        <v>0</v>
      </c>
      <c r="I29" s="5">
        <v>155.90684127</v>
      </c>
      <c r="J29" s="5">
        <v>591.61332316999994</v>
      </c>
      <c r="K29" s="5">
        <v>591.61332316999994</v>
      </c>
      <c r="L29" s="5">
        <v>591.61332316999994</v>
      </c>
      <c r="M29" s="5">
        <v>591.61332316999994</v>
      </c>
      <c r="N29" s="5">
        <v>591.61332316999994</v>
      </c>
      <c r="O29" s="5">
        <v>591.61332316999994</v>
      </c>
      <c r="P29" s="5">
        <v>591.61332316999994</v>
      </c>
      <c r="Q29" s="5">
        <v>591.61332316999994</v>
      </c>
      <c r="R29" s="5">
        <v>657.51596219999999</v>
      </c>
      <c r="S29" s="5">
        <v>1128.3476497300001</v>
      </c>
      <c r="T29" s="5">
        <v>1128.3476497300001</v>
      </c>
      <c r="U29" s="5">
        <v>1199.9999999900001</v>
      </c>
      <c r="V29" s="5">
        <v>1199.9999999900001</v>
      </c>
      <c r="W29" s="5">
        <v>1199.9999999900001</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385.06558931000001</v>
      </c>
      <c r="V30" s="5">
        <v>492.93011482999998</v>
      </c>
      <c r="W30" s="5">
        <v>528.93193116999998</v>
      </c>
    </row>
    <row r="31" spans="1:23" s="3" customFormat="1">
      <c r="A31" s="6" t="s">
        <v>146</v>
      </c>
      <c r="B31" s="6" t="s">
        <v>119</v>
      </c>
      <c r="C31" s="5">
        <v>119.880402981047</v>
      </c>
      <c r="D31" s="5">
        <v>214.90390864461125</v>
      </c>
      <c r="E31" s="5">
        <v>276.61140753891294</v>
      </c>
      <c r="F31" s="5">
        <v>377.14244183125913</v>
      </c>
      <c r="G31" s="5">
        <v>378.33833844778485</v>
      </c>
      <c r="H31" s="5">
        <v>394.84521469448543</v>
      </c>
      <c r="I31" s="5">
        <v>431.455848210412</v>
      </c>
      <c r="J31" s="5">
        <v>472.26193317698335</v>
      </c>
      <c r="K31" s="5">
        <v>518.15480784461568</v>
      </c>
      <c r="L31" s="5">
        <v>566.24356879309107</v>
      </c>
      <c r="M31" s="5">
        <v>614.17706891373371</v>
      </c>
      <c r="N31" s="5">
        <v>661.90363368613328</v>
      </c>
      <c r="O31" s="5">
        <v>712.83217383992701</v>
      </c>
      <c r="P31" s="5">
        <v>771.23186253729853</v>
      </c>
      <c r="Q31" s="5">
        <v>837.50955096646885</v>
      </c>
      <c r="R31" s="5">
        <v>910.58676622934524</v>
      </c>
      <c r="S31" s="5">
        <v>987.29587695332782</v>
      </c>
      <c r="T31" s="5">
        <v>1071.5010072790694</v>
      </c>
      <c r="U31" s="5">
        <v>1163.0182170952139</v>
      </c>
      <c r="V31" s="5">
        <v>1249.2127786666024</v>
      </c>
      <c r="W31" s="5">
        <v>1341.758481776742</v>
      </c>
    </row>
    <row r="32" spans="1:23" s="3" customFormat="1">
      <c r="A32" s="97" t="s">
        <v>151</v>
      </c>
      <c r="B32" s="97"/>
      <c r="C32" s="17">
        <v>314.76080596204702</v>
      </c>
      <c r="D32" s="17">
        <v>442.28018510761126</v>
      </c>
      <c r="E32" s="17">
        <v>633.59295755851292</v>
      </c>
      <c r="F32" s="17">
        <v>931.97768368295908</v>
      </c>
      <c r="G32" s="17">
        <v>989.63378710798486</v>
      </c>
      <c r="H32" s="17">
        <v>1053.0034257936854</v>
      </c>
      <c r="I32" s="17">
        <v>1278.827202475112</v>
      </c>
      <c r="J32" s="17">
        <v>1791.7810733587833</v>
      </c>
      <c r="K32" s="17">
        <v>1878.0315000001156</v>
      </c>
      <c r="L32" s="17">
        <v>1966.1543873864912</v>
      </c>
      <c r="M32" s="17">
        <v>2050.7498102241339</v>
      </c>
      <c r="N32" s="17">
        <v>2131.8907876517333</v>
      </c>
      <c r="O32" s="17">
        <v>2162.1727546558268</v>
      </c>
      <c r="P32" s="17">
        <v>2240.5107409815987</v>
      </c>
      <c r="Q32" s="17">
        <v>2352.1013025539687</v>
      </c>
      <c r="R32" s="17">
        <v>2539.9600405266451</v>
      </c>
      <c r="S32" s="17">
        <v>3136.1655811232281</v>
      </c>
      <c r="T32" s="17">
        <v>3272.5255348904693</v>
      </c>
      <c r="U32" s="17">
        <v>3875.7079378631142</v>
      </c>
      <c r="V32" s="17">
        <v>4115.1722842351028</v>
      </c>
      <c r="W32" s="17">
        <v>4290.8803473692424</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299.86685646479998</v>
      </c>
      <c r="D36" s="5">
        <v>312.01021590400001</v>
      </c>
      <c r="E36" s="5">
        <v>391.0562358258</v>
      </c>
      <c r="F36" s="5">
        <v>495.08673128449999</v>
      </c>
      <c r="G36" s="5">
        <v>523.25950081240001</v>
      </c>
      <c r="H36" s="5">
        <v>545.34144586310003</v>
      </c>
      <c r="I36" s="5">
        <v>560.84882665500004</v>
      </c>
      <c r="J36" s="5">
        <v>577.82446299169999</v>
      </c>
      <c r="K36" s="5">
        <v>596.34003596389994</v>
      </c>
      <c r="L36" s="5">
        <v>654.6617400609</v>
      </c>
      <c r="M36" s="5">
        <v>668.98304677529995</v>
      </c>
      <c r="N36" s="5">
        <v>683.30553120219997</v>
      </c>
      <c r="O36" s="5">
        <v>698.39282617360004</v>
      </c>
      <c r="P36" s="5">
        <v>690.20456916019998</v>
      </c>
      <c r="Q36" s="5">
        <v>709.24674232500001</v>
      </c>
      <c r="R36" s="5">
        <v>728.90194316459997</v>
      </c>
      <c r="S36" s="5">
        <v>747.34512853060005</v>
      </c>
      <c r="T36" s="5">
        <v>766.73068543930003</v>
      </c>
      <c r="U36" s="5">
        <v>787.19519001820004</v>
      </c>
      <c r="V36" s="5">
        <v>803.27030959219996</v>
      </c>
      <c r="W36" s="5">
        <v>819.31630768590003</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0</v>
      </c>
      <c r="R37" s="5">
        <v>0</v>
      </c>
      <c r="S37" s="5">
        <v>404.23397196000002</v>
      </c>
      <c r="T37" s="5">
        <v>404.23397196000002</v>
      </c>
      <c r="U37" s="5">
        <v>404.23397196000002</v>
      </c>
      <c r="V37" s="5">
        <v>404.23397196000002</v>
      </c>
      <c r="W37" s="5">
        <v>404.23397196000002</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84.866856464815498</v>
      </c>
      <c r="D39" s="5">
        <v>136.81837527570266</v>
      </c>
      <c r="E39" s="5">
        <v>172.7033672748565</v>
      </c>
      <c r="F39" s="5">
        <v>220.1434670648909</v>
      </c>
      <c r="G39" s="5">
        <v>217.46667371404033</v>
      </c>
      <c r="H39" s="5">
        <v>223.6678428457061</v>
      </c>
      <c r="I39" s="5">
        <v>242.05529387593543</v>
      </c>
      <c r="J39" s="5">
        <v>262.43935623149622</v>
      </c>
      <c r="K39" s="5">
        <v>285.01891474159447</v>
      </c>
      <c r="L39" s="5">
        <v>306.17625300344565</v>
      </c>
      <c r="M39" s="5">
        <v>327.70553026133706</v>
      </c>
      <c r="N39" s="5">
        <v>350.28198673325755</v>
      </c>
      <c r="O39" s="5">
        <v>374.60197675118701</v>
      </c>
      <c r="P39" s="5">
        <v>401.62186352114844</v>
      </c>
      <c r="Q39" s="5">
        <v>432.00331042987904</v>
      </c>
      <c r="R39" s="5">
        <v>464.49083821848859</v>
      </c>
      <c r="S39" s="5">
        <v>497.44721604952645</v>
      </c>
      <c r="T39" s="5">
        <v>532.98881690706742</v>
      </c>
      <c r="U39" s="5">
        <v>571.42848573182027</v>
      </c>
      <c r="V39" s="5">
        <v>607.13984007484669</v>
      </c>
      <c r="W39" s="5">
        <v>644.55889118319237</v>
      </c>
    </row>
    <row r="40" spans="1:23" s="3" customFormat="1">
      <c r="A40" s="97" t="s">
        <v>151</v>
      </c>
      <c r="B40" s="97"/>
      <c r="C40" s="17">
        <v>384.73371292961548</v>
      </c>
      <c r="D40" s="17">
        <v>448.8285911797027</v>
      </c>
      <c r="E40" s="17">
        <v>563.75960310065648</v>
      </c>
      <c r="F40" s="17">
        <v>715.23019834939089</v>
      </c>
      <c r="G40" s="17">
        <v>740.72617452644033</v>
      </c>
      <c r="H40" s="17">
        <v>769.00928870880614</v>
      </c>
      <c r="I40" s="17">
        <v>802.90412053093542</v>
      </c>
      <c r="J40" s="17">
        <v>840.26381922319615</v>
      </c>
      <c r="K40" s="17">
        <v>881.35895070549441</v>
      </c>
      <c r="L40" s="17">
        <v>960.83799306434571</v>
      </c>
      <c r="M40" s="17">
        <v>996.68857703663707</v>
      </c>
      <c r="N40" s="17">
        <v>1033.5875179354575</v>
      </c>
      <c r="O40" s="17">
        <v>1072.9948029247871</v>
      </c>
      <c r="P40" s="17">
        <v>1091.8264326813485</v>
      </c>
      <c r="Q40" s="17">
        <v>1141.2500527548791</v>
      </c>
      <c r="R40" s="17">
        <v>1193.3927813830885</v>
      </c>
      <c r="S40" s="17">
        <v>1649.0263165401266</v>
      </c>
      <c r="T40" s="17">
        <v>1703.9534743063673</v>
      </c>
      <c r="U40" s="17">
        <v>1762.8576477100203</v>
      </c>
      <c r="V40" s="17">
        <v>1814.6441216270466</v>
      </c>
      <c r="W40" s="17">
        <v>1868.1091708290924</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15.5581015028</v>
      </c>
      <c r="D44" s="5">
        <v>18.256168540800001</v>
      </c>
      <c r="E44" s="5">
        <v>29.8017179683</v>
      </c>
      <c r="F44" s="5">
        <v>47.908580881399999</v>
      </c>
      <c r="G44" s="5">
        <v>53.007933025100002</v>
      </c>
      <c r="H44" s="5">
        <v>57.062783316299999</v>
      </c>
      <c r="I44" s="5">
        <v>59.707381422700003</v>
      </c>
      <c r="J44" s="5">
        <v>62.573980827500002</v>
      </c>
      <c r="K44" s="5">
        <v>65.765965818599994</v>
      </c>
      <c r="L44" s="5">
        <v>68.439797819800006</v>
      </c>
      <c r="M44" s="5">
        <v>70.706309637900006</v>
      </c>
      <c r="N44" s="5">
        <v>72.909212602099998</v>
      </c>
      <c r="O44" s="5">
        <v>75.137793073300003</v>
      </c>
      <c r="P44" s="5">
        <v>77.777238101500004</v>
      </c>
      <c r="Q44" s="5">
        <v>80.871784174400005</v>
      </c>
      <c r="R44" s="5">
        <v>84.189991714599998</v>
      </c>
      <c r="S44" s="5">
        <v>87.420394060600003</v>
      </c>
      <c r="T44" s="5">
        <v>90.834269762000005</v>
      </c>
      <c r="U44" s="5">
        <v>94.403266927100006</v>
      </c>
      <c r="V44" s="5">
        <v>97.125526863299996</v>
      </c>
      <c r="W44" s="5">
        <v>99.889897557899999</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151.22686519000001</v>
      </c>
      <c r="S46" s="5">
        <v>371</v>
      </c>
      <c r="T46" s="5">
        <v>371</v>
      </c>
      <c r="U46" s="5">
        <v>371</v>
      </c>
      <c r="V46" s="5">
        <v>371</v>
      </c>
      <c r="W46" s="5">
        <v>371</v>
      </c>
    </row>
    <row r="47" spans="1:23" s="3" customFormat="1">
      <c r="A47" s="6" t="s">
        <v>148</v>
      </c>
      <c r="B47" s="6" t="s">
        <v>119</v>
      </c>
      <c r="C47" s="5">
        <v>15.55810150288335</v>
      </c>
      <c r="D47" s="5">
        <v>25.747590552641608</v>
      </c>
      <c r="E47" s="5">
        <v>29.234164978978935</v>
      </c>
      <c r="F47" s="5">
        <v>37.655340004994308</v>
      </c>
      <c r="G47" s="5">
        <v>37.395307671137346</v>
      </c>
      <c r="H47" s="5">
        <v>38.636113666553591</v>
      </c>
      <c r="I47" s="5">
        <v>41.788453922527864</v>
      </c>
      <c r="J47" s="5">
        <v>45.261212846078131</v>
      </c>
      <c r="K47" s="5">
        <v>49.154409285120693</v>
      </c>
      <c r="L47" s="5">
        <v>52.848394555918844</v>
      </c>
      <c r="M47" s="5">
        <v>56.400627077193903</v>
      </c>
      <c r="N47" s="5">
        <v>60.070257333089756</v>
      </c>
      <c r="O47" s="5">
        <v>63.935649562767907</v>
      </c>
      <c r="P47" s="5">
        <v>68.345264142555422</v>
      </c>
      <c r="Q47" s="5">
        <v>73.382962769725765</v>
      </c>
      <c r="R47" s="5">
        <v>78.882250871693543</v>
      </c>
      <c r="S47" s="5">
        <v>84.574159120048222</v>
      </c>
      <c r="T47" s="5">
        <v>90.734697048472114</v>
      </c>
      <c r="U47" s="5">
        <v>97.366415036368679</v>
      </c>
      <c r="V47" s="5">
        <v>103.43342651883198</v>
      </c>
      <c r="W47" s="5">
        <v>109.84201189505407</v>
      </c>
    </row>
    <row r="48" spans="1:23">
      <c r="A48" s="97" t="s">
        <v>151</v>
      </c>
      <c r="B48" s="97"/>
      <c r="C48" s="17">
        <v>31.116203005683349</v>
      </c>
      <c r="D48" s="17">
        <v>44.003759093441609</v>
      </c>
      <c r="E48" s="17">
        <v>59.035882947278935</v>
      </c>
      <c r="F48" s="17">
        <v>85.5639208863943</v>
      </c>
      <c r="G48" s="17">
        <v>90.403240696237347</v>
      </c>
      <c r="H48" s="17">
        <v>95.698896982853597</v>
      </c>
      <c r="I48" s="17">
        <v>101.49583534522787</v>
      </c>
      <c r="J48" s="17">
        <v>107.83519367357813</v>
      </c>
      <c r="K48" s="17">
        <v>114.92037510372069</v>
      </c>
      <c r="L48" s="17">
        <v>121.28819237571885</v>
      </c>
      <c r="M48" s="17">
        <v>127.10693671509391</v>
      </c>
      <c r="N48" s="17">
        <v>132.97946993518974</v>
      </c>
      <c r="O48" s="17">
        <v>139.07344263606791</v>
      </c>
      <c r="P48" s="17">
        <v>146.12250224405543</v>
      </c>
      <c r="Q48" s="17">
        <v>154.25474694412577</v>
      </c>
      <c r="R48" s="17">
        <v>314.29910777629357</v>
      </c>
      <c r="S48" s="17">
        <v>542.99455318064827</v>
      </c>
      <c r="T48" s="17">
        <v>552.56896681047215</v>
      </c>
      <c r="U48" s="17">
        <v>562.76968196346866</v>
      </c>
      <c r="V48" s="17">
        <v>571.55895338213202</v>
      </c>
      <c r="W48" s="17">
        <v>580.73190945295403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328.62513515758826</v>
      </c>
      <c r="D4" s="5">
        <v>458.05958492628162</v>
      </c>
      <c r="E4" s="5">
        <v>595.11695340485198</v>
      </c>
      <c r="F4" s="5">
        <v>1252.4700593534665</v>
      </c>
      <c r="G4" s="5">
        <v>1594.1774215120756</v>
      </c>
      <c r="H4" s="5">
        <v>2622.8450742401565</v>
      </c>
      <c r="I4" s="5">
        <v>2712.8502289845324</v>
      </c>
      <c r="J4" s="5">
        <v>2162.9338315789878</v>
      </c>
      <c r="K4" s="5">
        <v>2291.151109827661</v>
      </c>
      <c r="L4" s="5">
        <v>2425.8439966267274</v>
      </c>
      <c r="M4" s="5">
        <v>2391.9587063405365</v>
      </c>
      <c r="N4" s="5">
        <v>2326.6670463845853</v>
      </c>
      <c r="O4" s="5">
        <v>2128.5886764999977</v>
      </c>
      <c r="P4" s="5">
        <v>2134.5472161008665</v>
      </c>
      <c r="Q4" s="5">
        <v>2293.0537093454182</v>
      </c>
      <c r="R4" s="5">
        <v>2379.1331987645881</v>
      </c>
      <c r="S4" s="5">
        <v>2362.0927227231241</v>
      </c>
      <c r="T4" s="5">
        <v>2114.1178569180129</v>
      </c>
      <c r="U4" s="5">
        <v>2094.533816524161</v>
      </c>
      <c r="V4" s="5">
        <v>2179.1703394263345</v>
      </c>
      <c r="W4" s="5">
        <v>2169.7917057471504</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181.62630762967237</v>
      </c>
      <c r="D5" s="5">
        <v>310.20971885834717</v>
      </c>
      <c r="E5" s="5">
        <v>288.58133040085193</v>
      </c>
      <c r="F5" s="5">
        <v>357.50622047682475</v>
      </c>
      <c r="G5" s="5">
        <v>1273.4728788631339</v>
      </c>
      <c r="H5" s="5">
        <v>4485.790492315813</v>
      </c>
      <c r="I5" s="5">
        <v>4890.1438505532724</v>
      </c>
      <c r="J5" s="5">
        <v>4445.0784312482292</v>
      </c>
      <c r="K5" s="5">
        <v>4587.2942975468077</v>
      </c>
      <c r="L5" s="5">
        <v>4812.8327574996956</v>
      </c>
      <c r="M5" s="5">
        <v>4557.2784789973775</v>
      </c>
      <c r="N5" s="5">
        <v>4674.9774926668661</v>
      </c>
      <c r="O5" s="5">
        <v>4364.6676981373048</v>
      </c>
      <c r="P5" s="5">
        <v>4207.7438429515378</v>
      </c>
      <c r="Q5" s="5">
        <v>4328.6925486862447</v>
      </c>
      <c r="R5" s="5">
        <v>4518.2879480014171</v>
      </c>
      <c r="S5" s="5">
        <v>4624.5926840571901</v>
      </c>
      <c r="T5" s="5">
        <v>4228.7911988460755</v>
      </c>
      <c r="U5" s="5">
        <v>3957.0158500407156</v>
      </c>
      <c r="V5" s="5">
        <v>3908.4182308376157</v>
      </c>
      <c r="W5" s="5">
        <v>3733.2723562802012</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220.09095662998695</v>
      </c>
      <c r="G6" s="5">
        <v>1006.526901835166</v>
      </c>
      <c r="H6" s="5">
        <v>3232.0919846816801</v>
      </c>
      <c r="I6" s="5">
        <v>3926.5223868051667</v>
      </c>
      <c r="J6" s="5">
        <v>5293.7268144993795</v>
      </c>
      <c r="K6" s="5">
        <v>4823.5219162782851</v>
      </c>
      <c r="L6" s="5">
        <v>4920.1335941725711</v>
      </c>
      <c r="M6" s="5">
        <v>4246.2740538683647</v>
      </c>
      <c r="N6" s="5">
        <v>4093.9378744957089</v>
      </c>
      <c r="O6" s="5">
        <v>3866.6069489459478</v>
      </c>
      <c r="P6" s="5">
        <v>3929.8896580063474</v>
      </c>
      <c r="Q6" s="5">
        <v>4293.8942297652902</v>
      </c>
      <c r="R6" s="5">
        <v>4244.8479402920784</v>
      </c>
      <c r="S6" s="5">
        <v>3827.565760621228</v>
      </c>
      <c r="T6" s="5">
        <v>3972.3197766333437</v>
      </c>
      <c r="U6" s="5">
        <v>3491.1200977263002</v>
      </c>
      <c r="V6" s="5">
        <v>3459.4444293321721</v>
      </c>
      <c r="W6" s="5">
        <v>3073.972541126449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367.96499929447253</v>
      </c>
      <c r="D7" s="5">
        <v>637.20719996150797</v>
      </c>
      <c r="E7" s="5">
        <v>810.55494025175358</v>
      </c>
      <c r="F7" s="5">
        <v>1092.5122604028797</v>
      </c>
      <c r="G7" s="5">
        <v>1246.5346655013593</v>
      </c>
      <c r="H7" s="5">
        <v>1315.7583764612341</v>
      </c>
      <c r="I7" s="5">
        <v>1442.2904551264421</v>
      </c>
      <c r="J7" s="5">
        <v>1576.8920035450944</v>
      </c>
      <c r="K7" s="5">
        <v>1723.4671161060137</v>
      </c>
      <c r="L7" s="5">
        <v>1882.8575393361848</v>
      </c>
      <c r="M7" s="5">
        <v>2043.74689499961</v>
      </c>
      <c r="N7" s="5">
        <v>2194.0580579286911</v>
      </c>
      <c r="O7" s="5">
        <v>2342.1717164216352</v>
      </c>
      <c r="P7" s="5">
        <v>2506.9773300826068</v>
      </c>
      <c r="Q7" s="5">
        <v>2680.3313852507854</v>
      </c>
      <c r="R7" s="5">
        <v>2925.0384901139851</v>
      </c>
      <c r="S7" s="5">
        <v>3165.2927111288682</v>
      </c>
      <c r="T7" s="5">
        <v>3408.0196901972131</v>
      </c>
      <c r="U7" s="5">
        <v>3651.243513453117</v>
      </c>
      <c r="V7" s="5">
        <v>3935.9847176462777</v>
      </c>
      <c r="W7" s="5">
        <v>4226.0740891959467</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7" t="s">
        <v>152</v>
      </c>
      <c r="B8" s="97"/>
      <c r="C8" s="17">
        <v>878.21644208173325</v>
      </c>
      <c r="D8" s="17">
        <v>1405.4765037461368</v>
      </c>
      <c r="E8" s="17">
        <v>1694.2532240574574</v>
      </c>
      <c r="F8" s="17">
        <v>2922.5794968631581</v>
      </c>
      <c r="G8" s="17">
        <v>5120.7118677117351</v>
      </c>
      <c r="H8" s="17">
        <v>11656.485927698883</v>
      </c>
      <c r="I8" s="17">
        <v>12971.806921469413</v>
      </c>
      <c r="J8" s="17">
        <v>13478.63108087169</v>
      </c>
      <c r="K8" s="17">
        <v>13425.434439758768</v>
      </c>
      <c r="L8" s="17">
        <v>14041.667887635178</v>
      </c>
      <c r="M8" s="17">
        <v>13239.258134205887</v>
      </c>
      <c r="N8" s="17">
        <v>13289.64047147585</v>
      </c>
      <c r="O8" s="17">
        <v>12702.035040004885</v>
      </c>
      <c r="P8" s="17">
        <v>12779.15804714136</v>
      </c>
      <c r="Q8" s="17">
        <v>13595.971873047738</v>
      </c>
      <c r="R8" s="17">
        <v>14067.307577172069</v>
      </c>
      <c r="S8" s="17">
        <v>13979.54387853041</v>
      </c>
      <c r="T8" s="17">
        <v>13723.248522594644</v>
      </c>
      <c r="U8" s="17">
        <v>13193.913277744294</v>
      </c>
      <c r="V8" s="17">
        <v>13483.017717242399</v>
      </c>
      <c r="W8" s="17">
        <v>13203.110692349746</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87.104598727905653</v>
      </c>
      <c r="D12" s="5">
        <v>152.12258709775679</v>
      </c>
      <c r="E12" s="5">
        <v>140.47617720803163</v>
      </c>
      <c r="F12" s="5">
        <v>421.92284144612404</v>
      </c>
      <c r="G12" s="5">
        <v>525.35453031044733</v>
      </c>
      <c r="H12" s="5">
        <v>756.24425485017423</v>
      </c>
      <c r="I12" s="5">
        <v>790.61436321407939</v>
      </c>
      <c r="J12" s="5">
        <v>595.76960514152552</v>
      </c>
      <c r="K12" s="5">
        <v>594.74472873168804</v>
      </c>
      <c r="L12" s="5">
        <v>663.96916362289824</v>
      </c>
      <c r="M12" s="5">
        <v>634.68491154985122</v>
      </c>
      <c r="N12" s="5">
        <v>596.33664931049009</v>
      </c>
      <c r="O12" s="5">
        <v>552.59850926040463</v>
      </c>
      <c r="P12" s="5">
        <v>550.67397607815769</v>
      </c>
      <c r="Q12" s="5">
        <v>652.31103900580626</v>
      </c>
      <c r="R12" s="5">
        <v>713.9332542614427</v>
      </c>
      <c r="S12" s="5">
        <v>612.59610024016979</v>
      </c>
      <c r="T12" s="5">
        <v>621.55066197366511</v>
      </c>
      <c r="U12" s="5">
        <v>545.4547330894884</v>
      </c>
      <c r="V12" s="5">
        <v>595.10078059450871</v>
      </c>
      <c r="W12" s="5">
        <v>647.38928866536276</v>
      </c>
    </row>
    <row r="13" spans="1:55" s="3" customFormat="1">
      <c r="A13" s="6" t="s">
        <v>128</v>
      </c>
      <c r="B13" s="80" t="s">
        <v>130</v>
      </c>
      <c r="C13" s="5">
        <v>49.286601583700524</v>
      </c>
      <c r="D13" s="5">
        <v>72.326946347196099</v>
      </c>
      <c r="E13" s="5">
        <v>57.55944473756697</v>
      </c>
      <c r="F13" s="5">
        <v>110.29687991784657</v>
      </c>
      <c r="G13" s="5">
        <v>78.861276448142434</v>
      </c>
      <c r="H13" s="5">
        <v>1265.317112699506</v>
      </c>
      <c r="I13" s="5">
        <v>1281.1785167219687</v>
      </c>
      <c r="J13" s="5">
        <v>1086.8185783572405</v>
      </c>
      <c r="K13" s="5">
        <v>1144.8822460121639</v>
      </c>
      <c r="L13" s="5">
        <v>1199.5756097000303</v>
      </c>
      <c r="M13" s="5">
        <v>1161.0234066555838</v>
      </c>
      <c r="N13" s="5">
        <v>1026.3672890921689</v>
      </c>
      <c r="O13" s="5">
        <v>789.16433136552655</v>
      </c>
      <c r="P13" s="5">
        <v>831.89894379256248</v>
      </c>
      <c r="Q13" s="5">
        <v>1052.0869628862747</v>
      </c>
      <c r="R13" s="5">
        <v>1120.3991418897488</v>
      </c>
      <c r="S13" s="5">
        <v>933.43906587994456</v>
      </c>
      <c r="T13" s="5">
        <v>892.19968613999981</v>
      </c>
      <c r="U13" s="5">
        <v>662.59303851707216</v>
      </c>
      <c r="V13" s="5">
        <v>670.85859771495245</v>
      </c>
      <c r="W13" s="5">
        <v>710.8184600604161</v>
      </c>
    </row>
    <row r="14" spans="1:55" s="3" customFormat="1">
      <c r="A14" s="6" t="s">
        <v>128</v>
      </c>
      <c r="B14" s="80" t="s">
        <v>131</v>
      </c>
      <c r="C14" s="5">
        <v>0</v>
      </c>
      <c r="D14" s="5">
        <v>0</v>
      </c>
      <c r="E14" s="5">
        <v>0</v>
      </c>
      <c r="F14" s="5">
        <v>220.09095662998695</v>
      </c>
      <c r="G14" s="5">
        <v>1006.526901835166</v>
      </c>
      <c r="H14" s="5">
        <v>2074.7505265283085</v>
      </c>
      <c r="I14" s="5">
        <v>2766.8081643347109</v>
      </c>
      <c r="J14" s="5">
        <v>1578.9371111492976</v>
      </c>
      <c r="K14" s="5">
        <v>1060.4115627231222</v>
      </c>
      <c r="L14" s="5">
        <v>1052.6296031868467</v>
      </c>
      <c r="M14" s="5">
        <v>689.25183890750895</v>
      </c>
      <c r="N14" s="5">
        <v>551.57971581176366</v>
      </c>
      <c r="O14" s="5">
        <v>498.39038908191048</v>
      </c>
      <c r="P14" s="5">
        <v>575.28797742337895</v>
      </c>
      <c r="Q14" s="5">
        <v>910.24598815846912</v>
      </c>
      <c r="R14" s="5">
        <v>837.77843036056981</v>
      </c>
      <c r="S14" s="5">
        <v>564.85360272418256</v>
      </c>
      <c r="T14" s="5">
        <v>830.9307738866155</v>
      </c>
      <c r="U14" s="5">
        <v>498.93652863229266</v>
      </c>
      <c r="V14" s="5">
        <v>528.75401293741743</v>
      </c>
      <c r="W14" s="5">
        <v>325.94576988939582</v>
      </c>
    </row>
    <row r="15" spans="1:55" s="3" customFormat="1">
      <c r="A15" s="6" t="s">
        <v>128</v>
      </c>
      <c r="B15" s="80" t="s">
        <v>119</v>
      </c>
      <c r="C15" s="5">
        <v>145.25362783650399</v>
      </c>
      <c r="D15" s="5">
        <v>259.91629690988799</v>
      </c>
      <c r="E15" s="5">
        <v>334.32365356774403</v>
      </c>
      <c r="F15" s="5">
        <v>451.02003895220497</v>
      </c>
      <c r="G15" s="5">
        <v>519.80923934620898</v>
      </c>
      <c r="H15" s="5">
        <v>547.78883351442096</v>
      </c>
      <c r="I15" s="5">
        <v>594.704151797186</v>
      </c>
      <c r="J15" s="5">
        <v>648.75208256532596</v>
      </c>
      <c r="K15" s="5">
        <v>708.06711524317404</v>
      </c>
      <c r="L15" s="5">
        <v>769.41823624300901</v>
      </c>
      <c r="M15" s="5">
        <v>832.70178375837997</v>
      </c>
      <c r="N15" s="5">
        <v>888.46368919170493</v>
      </c>
      <c r="O15" s="5">
        <v>946.44203346784207</v>
      </c>
      <c r="P15" s="5">
        <v>1005.7259305021399</v>
      </c>
      <c r="Q15" s="5">
        <v>1075.8216172978</v>
      </c>
      <c r="R15" s="5">
        <v>1168.18629788468</v>
      </c>
      <c r="S15" s="5">
        <v>1249.8352004404999</v>
      </c>
      <c r="T15" s="5">
        <v>1339.70687036871</v>
      </c>
      <c r="U15" s="5">
        <v>1430.0344702801999</v>
      </c>
      <c r="V15" s="5">
        <v>1529.5669450365601</v>
      </c>
      <c r="W15" s="5">
        <v>1635.62785035655</v>
      </c>
    </row>
    <row r="16" spans="1:55" s="3" customFormat="1">
      <c r="A16" s="97" t="s">
        <v>152</v>
      </c>
      <c r="B16" s="97"/>
      <c r="C16" s="17">
        <v>281.64482814811015</v>
      </c>
      <c r="D16" s="17">
        <v>484.36583035484091</v>
      </c>
      <c r="E16" s="17">
        <v>532.3592755133426</v>
      </c>
      <c r="F16" s="17">
        <v>1203.3307169461625</v>
      </c>
      <c r="G16" s="17">
        <v>2130.5519479399645</v>
      </c>
      <c r="H16" s="17">
        <v>4644.1007275924094</v>
      </c>
      <c r="I16" s="17">
        <v>5433.305196067945</v>
      </c>
      <c r="J16" s="17">
        <v>3910.2773772133896</v>
      </c>
      <c r="K16" s="17">
        <v>3508.1056527101482</v>
      </c>
      <c r="L16" s="17">
        <v>3685.5926127527846</v>
      </c>
      <c r="M16" s="17">
        <v>3317.6619408713241</v>
      </c>
      <c r="N16" s="17">
        <v>3062.7473434061271</v>
      </c>
      <c r="O16" s="17">
        <v>2786.5952631756836</v>
      </c>
      <c r="P16" s="17">
        <v>2963.586827796239</v>
      </c>
      <c r="Q16" s="17">
        <v>3690.4656073483502</v>
      </c>
      <c r="R16" s="17">
        <v>3840.2971243964412</v>
      </c>
      <c r="S16" s="17">
        <v>3360.723969284797</v>
      </c>
      <c r="T16" s="17">
        <v>3684.3879923689906</v>
      </c>
      <c r="U16" s="17">
        <v>3137.0187705190533</v>
      </c>
      <c r="V16" s="17">
        <v>3324.2803362834384</v>
      </c>
      <c r="W16" s="17">
        <v>3319.7813689717245</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68.886226420373276</v>
      </c>
      <c r="D20" s="5">
        <v>97.03652620971387</v>
      </c>
      <c r="E20" s="5">
        <v>156.538224270071</v>
      </c>
      <c r="F20" s="5">
        <v>310.21829960323765</v>
      </c>
      <c r="G20" s="5">
        <v>417.08429332086587</v>
      </c>
      <c r="H20" s="5">
        <v>787.35144456546004</v>
      </c>
      <c r="I20" s="5">
        <v>816.47069689692091</v>
      </c>
      <c r="J20" s="5">
        <v>633.37300357315985</v>
      </c>
      <c r="K20" s="5">
        <v>692.32432171957441</v>
      </c>
      <c r="L20" s="5">
        <v>739.91381527286512</v>
      </c>
      <c r="M20" s="5">
        <v>730.83547773673115</v>
      </c>
      <c r="N20" s="5">
        <v>707.60920104735544</v>
      </c>
      <c r="O20" s="5">
        <v>589.86470928449853</v>
      </c>
      <c r="P20" s="5">
        <v>585.88477174847128</v>
      </c>
      <c r="Q20" s="5">
        <v>643.80180725648972</v>
      </c>
      <c r="R20" s="5">
        <v>650.37161431445907</v>
      </c>
      <c r="S20" s="5">
        <v>602.90972001313764</v>
      </c>
      <c r="T20" s="5">
        <v>450.9031006642453</v>
      </c>
      <c r="U20" s="5">
        <v>442.20526768875459</v>
      </c>
      <c r="V20" s="5">
        <v>470.03957070415117</v>
      </c>
      <c r="W20" s="5">
        <v>433.08771718817786</v>
      </c>
    </row>
    <row r="21" spans="1:23" s="3" customFormat="1">
      <c r="A21" s="6" t="s">
        <v>145</v>
      </c>
      <c r="B21" s="80" t="s">
        <v>130</v>
      </c>
      <c r="C21" s="5">
        <v>132.33970604597184</v>
      </c>
      <c r="D21" s="5">
        <v>237.88277251115105</v>
      </c>
      <c r="E21" s="5">
        <v>231.02188566328493</v>
      </c>
      <c r="F21" s="5">
        <v>247.20934055897814</v>
      </c>
      <c r="G21" s="5">
        <v>497.31504926196669</v>
      </c>
      <c r="H21" s="5">
        <v>543.30131936970781</v>
      </c>
      <c r="I21" s="5">
        <v>823.67640582597664</v>
      </c>
      <c r="J21" s="5">
        <v>428.65305000051194</v>
      </c>
      <c r="K21" s="5">
        <v>453.06663963145866</v>
      </c>
      <c r="L21" s="5">
        <v>474.65819229613646</v>
      </c>
      <c r="M21" s="5">
        <v>429.08618989952106</v>
      </c>
      <c r="N21" s="5">
        <v>389.76546374116305</v>
      </c>
      <c r="O21" s="5">
        <v>285.4848243193768</v>
      </c>
      <c r="P21" s="5">
        <v>286.24272913668847</v>
      </c>
      <c r="Q21" s="5">
        <v>282.51029514580978</v>
      </c>
      <c r="R21" s="5">
        <v>287.95846872043751</v>
      </c>
      <c r="S21" s="5">
        <v>234.12987398146154</v>
      </c>
      <c r="T21" s="5">
        <v>178.35834855747183</v>
      </c>
      <c r="U21" s="5">
        <v>142.69728318689647</v>
      </c>
      <c r="V21" s="5">
        <v>133.37104104126627</v>
      </c>
      <c r="W21" s="5">
        <v>117.54153346296847</v>
      </c>
    </row>
    <row r="22" spans="1:23" s="3" customFormat="1">
      <c r="A22" s="6" t="s">
        <v>145</v>
      </c>
      <c r="B22" s="80" t="s">
        <v>131</v>
      </c>
      <c r="C22" s="5">
        <v>0</v>
      </c>
      <c r="D22" s="5">
        <v>0</v>
      </c>
      <c r="E22" s="5">
        <v>0</v>
      </c>
      <c r="F22" s="5">
        <v>0</v>
      </c>
      <c r="G22" s="5">
        <v>0</v>
      </c>
      <c r="H22" s="5">
        <v>0</v>
      </c>
      <c r="I22" s="5">
        <v>0</v>
      </c>
      <c r="J22" s="5">
        <v>841.52145032233875</v>
      </c>
      <c r="K22" s="5">
        <v>847.32864264735247</v>
      </c>
      <c r="L22" s="5">
        <v>878.90053525838562</v>
      </c>
      <c r="M22" s="5">
        <v>817.56374468985712</v>
      </c>
      <c r="N22" s="5">
        <v>751.97067799976332</v>
      </c>
      <c r="O22" s="5">
        <v>596.56489510768336</v>
      </c>
      <c r="P22" s="5">
        <v>617.965369731088</v>
      </c>
      <c r="Q22" s="5">
        <v>607.65251222653831</v>
      </c>
      <c r="R22" s="5">
        <v>623.88274876575167</v>
      </c>
      <c r="S22" s="5">
        <v>541.58914875343066</v>
      </c>
      <c r="T22" s="5">
        <v>467.44851420831185</v>
      </c>
      <c r="U22" s="5">
        <v>374.5386891111059</v>
      </c>
      <c r="V22" s="5">
        <v>353.64211543977268</v>
      </c>
      <c r="W22" s="5">
        <v>315.58362423031065</v>
      </c>
    </row>
    <row r="23" spans="1:23" s="3" customFormat="1">
      <c r="A23" s="6" t="s">
        <v>145</v>
      </c>
      <c r="B23" s="80" t="s">
        <v>119</v>
      </c>
      <c r="C23" s="5">
        <v>81.841137660792612</v>
      </c>
      <c r="D23" s="5">
        <v>147.234795171314</v>
      </c>
      <c r="E23" s="5">
        <v>190.92932512953999</v>
      </c>
      <c r="F23" s="5">
        <v>260.70322614136199</v>
      </c>
      <c r="G23" s="5">
        <v>301.422421100767</v>
      </c>
      <c r="H23" s="5">
        <v>319.874284975259</v>
      </c>
      <c r="I23" s="5">
        <v>349.891697530594</v>
      </c>
      <c r="J23" s="5">
        <v>384.31575604395704</v>
      </c>
      <c r="K23" s="5">
        <v>417.52506009990304</v>
      </c>
      <c r="L23" s="5">
        <v>461.863260571144</v>
      </c>
      <c r="M23" s="5">
        <v>504.78952136400096</v>
      </c>
      <c r="N23" s="5">
        <v>543.75686467394701</v>
      </c>
      <c r="O23" s="5">
        <v>585.26366058464998</v>
      </c>
      <c r="P23" s="5">
        <v>630.09295065571496</v>
      </c>
      <c r="Q23" s="5">
        <v>678.02238796308097</v>
      </c>
      <c r="R23" s="5">
        <v>743.474970795795</v>
      </c>
      <c r="S23" s="5">
        <v>803.07565399764201</v>
      </c>
      <c r="T23" s="5">
        <v>870.05897196074397</v>
      </c>
      <c r="U23" s="5">
        <v>928.53960470031507</v>
      </c>
      <c r="V23" s="5">
        <v>1016.6092050018899</v>
      </c>
      <c r="W23" s="5">
        <v>1102.25335645372</v>
      </c>
    </row>
    <row r="24" spans="1:23" s="3" customFormat="1">
      <c r="A24" s="97" t="s">
        <v>152</v>
      </c>
      <c r="B24" s="97"/>
      <c r="C24" s="17">
        <v>283.06707012713775</v>
      </c>
      <c r="D24" s="17">
        <v>482.15409389217893</v>
      </c>
      <c r="E24" s="17">
        <v>578.48943506289595</v>
      </c>
      <c r="F24" s="17">
        <v>818.1308663035777</v>
      </c>
      <c r="G24" s="17">
        <v>1215.8217636835996</v>
      </c>
      <c r="H24" s="17">
        <v>1650.5270489104269</v>
      </c>
      <c r="I24" s="17">
        <v>1990.0388002534917</v>
      </c>
      <c r="J24" s="17">
        <v>2287.8632599399675</v>
      </c>
      <c r="K24" s="17">
        <v>2410.2446640982885</v>
      </c>
      <c r="L24" s="17">
        <v>2555.335803398531</v>
      </c>
      <c r="M24" s="17">
        <v>2482.2749336901102</v>
      </c>
      <c r="N24" s="17">
        <v>2393.1022074622288</v>
      </c>
      <c r="O24" s="17">
        <v>2057.1780892962088</v>
      </c>
      <c r="P24" s="17">
        <v>2120.1858212719626</v>
      </c>
      <c r="Q24" s="17">
        <v>2211.987002591919</v>
      </c>
      <c r="R24" s="17">
        <v>2305.6878025964434</v>
      </c>
      <c r="S24" s="17">
        <v>2181.7043967456716</v>
      </c>
      <c r="T24" s="17">
        <v>1966.7689353907729</v>
      </c>
      <c r="U24" s="17">
        <v>1887.980844687072</v>
      </c>
      <c r="V24" s="17">
        <v>1973.6619321870801</v>
      </c>
      <c r="W24" s="17">
        <v>1968.4662313351769</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66.016639251939793</v>
      </c>
      <c r="D28" s="5">
        <v>87.054964074792963</v>
      </c>
      <c r="E28" s="5">
        <v>129.23142102971977</v>
      </c>
      <c r="F28" s="5">
        <v>281.47986464449326</v>
      </c>
      <c r="G28" s="5">
        <v>375.59790489202879</v>
      </c>
      <c r="H28" s="5">
        <v>487.49045825255155</v>
      </c>
      <c r="I28" s="5">
        <v>481.78875545047941</v>
      </c>
      <c r="J28" s="5">
        <v>438.31747175412664</v>
      </c>
      <c r="K28" s="5">
        <v>478.25987152646582</v>
      </c>
      <c r="L28" s="5">
        <v>501.280450769617</v>
      </c>
      <c r="M28" s="5">
        <v>508.91249249286983</v>
      </c>
      <c r="N28" s="5">
        <v>529.73480397839501</v>
      </c>
      <c r="O28" s="5">
        <v>510.16437045729316</v>
      </c>
      <c r="P28" s="5">
        <v>533.52375832009182</v>
      </c>
      <c r="Q28" s="5">
        <v>538.76852885456515</v>
      </c>
      <c r="R28" s="5">
        <v>554.40133460817606</v>
      </c>
      <c r="S28" s="5">
        <v>602.3224924402997</v>
      </c>
      <c r="T28" s="5">
        <v>548.09704508154471</v>
      </c>
      <c r="U28" s="5">
        <v>592.04025571672798</v>
      </c>
      <c r="V28" s="5">
        <v>599.78730071969801</v>
      </c>
      <c r="W28" s="5">
        <v>600.68561498479949</v>
      </c>
    </row>
    <row r="29" spans="1:23" s="3" customFormat="1">
      <c r="A29" s="6" t="s">
        <v>146</v>
      </c>
      <c r="B29" s="80" t="s">
        <v>130</v>
      </c>
      <c r="C29" s="5">
        <v>0</v>
      </c>
      <c r="D29" s="5">
        <v>0</v>
      </c>
      <c r="E29" s="5">
        <v>0</v>
      </c>
      <c r="F29" s="5">
        <v>0</v>
      </c>
      <c r="G29" s="5">
        <v>697.29655315302489</v>
      </c>
      <c r="H29" s="5">
        <v>2677.1720602465994</v>
      </c>
      <c r="I29" s="5">
        <v>2785.2889280053269</v>
      </c>
      <c r="J29" s="5">
        <v>2929.6068028904774</v>
      </c>
      <c r="K29" s="5">
        <v>2989.3454119031858</v>
      </c>
      <c r="L29" s="5">
        <v>3138.5989555035285</v>
      </c>
      <c r="M29" s="5">
        <v>2967.1688824422722</v>
      </c>
      <c r="N29" s="5">
        <v>3018.8814965834263</v>
      </c>
      <c r="O29" s="5">
        <v>2975.0335151391705</v>
      </c>
      <c r="P29" s="5">
        <v>2781.4322938931309</v>
      </c>
      <c r="Q29" s="5">
        <v>2678.338232363762</v>
      </c>
      <c r="R29" s="5">
        <v>2729.7923650373209</v>
      </c>
      <c r="S29" s="5">
        <v>3035.8352982178531</v>
      </c>
      <c r="T29" s="5">
        <v>2789.4642656288543</v>
      </c>
      <c r="U29" s="5">
        <v>2768.1243679927297</v>
      </c>
      <c r="V29" s="5">
        <v>2727.6869468123637</v>
      </c>
      <c r="W29" s="5">
        <v>2538.15285408205</v>
      </c>
    </row>
    <row r="30" spans="1:23" s="3" customFormat="1">
      <c r="A30" s="6" t="s">
        <v>146</v>
      </c>
      <c r="B30" s="80" t="s">
        <v>131</v>
      </c>
      <c r="C30" s="5">
        <v>0</v>
      </c>
      <c r="D30" s="5">
        <v>0</v>
      </c>
      <c r="E30" s="5">
        <v>0</v>
      </c>
      <c r="F30" s="5">
        <v>0</v>
      </c>
      <c r="G30" s="5">
        <v>0</v>
      </c>
      <c r="H30" s="5">
        <v>1157.3414581533716</v>
      </c>
      <c r="I30" s="5">
        <v>1159.7142224704558</v>
      </c>
      <c r="J30" s="5">
        <v>2182.0815476956946</v>
      </c>
      <c r="K30" s="5">
        <v>2193.9385248337112</v>
      </c>
      <c r="L30" s="5">
        <v>2263.6947045918537</v>
      </c>
      <c r="M30" s="5">
        <v>2083.4359485415735</v>
      </c>
      <c r="N30" s="5">
        <v>2177.9675981194605</v>
      </c>
      <c r="O30" s="5">
        <v>2207.2390329663554</v>
      </c>
      <c r="P30" s="5">
        <v>2168.9074071323553</v>
      </c>
      <c r="Q30" s="5">
        <v>2232.3691317492248</v>
      </c>
      <c r="R30" s="5">
        <v>2238.1447516143826</v>
      </c>
      <c r="S30" s="5">
        <v>2138.7682812249341</v>
      </c>
      <c r="T30" s="5">
        <v>2139.6523778222809</v>
      </c>
      <c r="U30" s="5">
        <v>2035.2035756761256</v>
      </c>
      <c r="V30" s="5">
        <v>2015.635223956692</v>
      </c>
      <c r="W30" s="5">
        <v>1895.0904865708717</v>
      </c>
    </row>
    <row r="31" spans="1:23" s="3" customFormat="1">
      <c r="A31" s="6" t="s">
        <v>146</v>
      </c>
      <c r="B31" s="80" t="s">
        <v>119</v>
      </c>
      <c r="C31" s="5">
        <v>67.786874765558707</v>
      </c>
      <c r="D31" s="5">
        <v>123.062786935969</v>
      </c>
      <c r="E31" s="5">
        <v>156.638323216353</v>
      </c>
      <c r="F31" s="5">
        <v>214.30688789133501</v>
      </c>
      <c r="G31" s="5">
        <v>242.679914007371</v>
      </c>
      <c r="H31" s="5">
        <v>257.51711781555804</v>
      </c>
      <c r="I31" s="5">
        <v>286.74302321882698</v>
      </c>
      <c r="J31" s="5">
        <v>315.19123248661197</v>
      </c>
      <c r="K31" s="5">
        <v>346.93238852245099</v>
      </c>
      <c r="L31" s="5">
        <v>381.14282936845899</v>
      </c>
      <c r="M31" s="5">
        <v>415.80215448502997</v>
      </c>
      <c r="N31" s="5">
        <v>451.23823618983499</v>
      </c>
      <c r="O31" s="5">
        <v>481.53284680480903</v>
      </c>
      <c r="P31" s="5">
        <v>519.46674865466503</v>
      </c>
      <c r="Q31" s="5">
        <v>555.50653785681197</v>
      </c>
      <c r="R31" s="5">
        <v>610.87075564023894</v>
      </c>
      <c r="S31" s="5">
        <v>672.494543369089</v>
      </c>
      <c r="T31" s="5">
        <v>729.07149697367106</v>
      </c>
      <c r="U31" s="5">
        <v>787.67993265415203</v>
      </c>
      <c r="V31" s="5">
        <v>852.07737894559898</v>
      </c>
      <c r="W31" s="5">
        <v>915.975484193282</v>
      </c>
    </row>
    <row r="32" spans="1:23" s="3" customFormat="1">
      <c r="A32" s="97" t="s">
        <v>152</v>
      </c>
      <c r="B32" s="97"/>
      <c r="C32" s="17">
        <v>133.80351401749851</v>
      </c>
      <c r="D32" s="17">
        <v>210.11775101076196</v>
      </c>
      <c r="E32" s="17">
        <v>285.86974424607274</v>
      </c>
      <c r="F32" s="17">
        <v>495.78675253582827</v>
      </c>
      <c r="G32" s="17">
        <v>1315.5743720524247</v>
      </c>
      <c r="H32" s="17">
        <v>4579.5210944680803</v>
      </c>
      <c r="I32" s="17">
        <v>4713.5349291450893</v>
      </c>
      <c r="J32" s="17">
        <v>5865.1970548269101</v>
      </c>
      <c r="K32" s="17">
        <v>6008.476196785814</v>
      </c>
      <c r="L32" s="17">
        <v>6284.7169402334584</v>
      </c>
      <c r="M32" s="17">
        <v>5975.3194779617452</v>
      </c>
      <c r="N32" s="17">
        <v>6177.8221348711168</v>
      </c>
      <c r="O32" s="17">
        <v>6173.9697653676276</v>
      </c>
      <c r="P32" s="17">
        <v>6003.3302080002431</v>
      </c>
      <c r="Q32" s="17">
        <v>6004.9824308243642</v>
      </c>
      <c r="R32" s="17">
        <v>6133.2092069001183</v>
      </c>
      <c r="S32" s="17">
        <v>6449.4206152521756</v>
      </c>
      <c r="T32" s="17">
        <v>6206.2851855063509</v>
      </c>
      <c r="U32" s="17">
        <v>6183.0481320397357</v>
      </c>
      <c r="V32" s="17">
        <v>6195.1868504343529</v>
      </c>
      <c r="W32" s="17">
        <v>5949.9044398310025</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103.32238919297225</v>
      </c>
      <c r="D36" s="5">
        <v>117.07937657560495</v>
      </c>
      <c r="E36" s="5">
        <v>162.11730261717494</v>
      </c>
      <c r="F36" s="5">
        <v>226.76527239517372</v>
      </c>
      <c r="G36" s="5">
        <v>261.42952859988907</v>
      </c>
      <c r="H36" s="5">
        <v>577.82062619132807</v>
      </c>
      <c r="I36" s="5">
        <v>605.0985198688096</v>
      </c>
      <c r="J36" s="5">
        <v>480.95677372694729</v>
      </c>
      <c r="K36" s="5">
        <v>508.78307575401027</v>
      </c>
      <c r="L36" s="5">
        <v>502.61546425002297</v>
      </c>
      <c r="M36" s="5">
        <v>498.20393942228645</v>
      </c>
      <c r="N36" s="5">
        <v>471.60696512287507</v>
      </c>
      <c r="O36" s="5">
        <v>458.42922901248892</v>
      </c>
      <c r="P36" s="5">
        <v>444.1152653408638</v>
      </c>
      <c r="Q36" s="5">
        <v>437.55744089889509</v>
      </c>
      <c r="R36" s="5">
        <v>438.96107476094539</v>
      </c>
      <c r="S36" s="5">
        <v>522.24824482969734</v>
      </c>
      <c r="T36" s="5">
        <v>473.08818959997495</v>
      </c>
      <c r="U36" s="5">
        <v>495.77712941726372</v>
      </c>
      <c r="V36" s="5">
        <v>499.34253590100809</v>
      </c>
      <c r="W36" s="5">
        <v>473.3133182365259</v>
      </c>
    </row>
    <row r="37" spans="1:23" s="3" customFormat="1">
      <c r="A37" s="6" t="s">
        <v>147</v>
      </c>
      <c r="B37" s="80" t="s">
        <v>130</v>
      </c>
      <c r="C37" s="5">
        <v>0</v>
      </c>
      <c r="D37" s="5">
        <v>0</v>
      </c>
      <c r="E37" s="5">
        <v>0</v>
      </c>
      <c r="F37" s="5">
        <v>0</v>
      </c>
      <c r="G37" s="5">
        <v>0</v>
      </c>
      <c r="H37" s="5">
        <v>0</v>
      </c>
      <c r="I37" s="5">
        <v>0</v>
      </c>
      <c r="J37" s="5">
        <v>0</v>
      </c>
      <c r="K37" s="5">
        <v>0</v>
      </c>
      <c r="L37" s="5">
        <v>0</v>
      </c>
      <c r="M37" s="5">
        <v>0</v>
      </c>
      <c r="N37" s="5">
        <v>239.96324325010846</v>
      </c>
      <c r="O37" s="5">
        <v>314.9850273132314</v>
      </c>
      <c r="P37" s="5">
        <v>308.1698761291554</v>
      </c>
      <c r="Q37" s="5">
        <v>315.75705829039845</v>
      </c>
      <c r="R37" s="5">
        <v>380.13797235391053</v>
      </c>
      <c r="S37" s="5">
        <v>421.18844597793134</v>
      </c>
      <c r="T37" s="5">
        <v>368.7688985197496</v>
      </c>
      <c r="U37" s="5">
        <v>383.60116034401779</v>
      </c>
      <c r="V37" s="5">
        <v>376.50164526903387</v>
      </c>
      <c r="W37" s="5">
        <v>366.7595086747661</v>
      </c>
    </row>
    <row r="38" spans="1:23" s="3" customFormat="1">
      <c r="A38" s="6" t="s">
        <v>147</v>
      </c>
      <c r="B38" s="80" t="s">
        <v>131</v>
      </c>
      <c r="C38" s="5">
        <v>0</v>
      </c>
      <c r="D38" s="5">
        <v>0</v>
      </c>
      <c r="E38" s="5">
        <v>0</v>
      </c>
      <c r="F38" s="5">
        <v>0</v>
      </c>
      <c r="G38" s="5">
        <v>0</v>
      </c>
      <c r="H38" s="5">
        <v>0</v>
      </c>
      <c r="I38" s="5">
        <v>0</v>
      </c>
      <c r="J38" s="5">
        <v>691.18670533204795</v>
      </c>
      <c r="K38" s="5">
        <v>721.84318607409955</v>
      </c>
      <c r="L38" s="5">
        <v>724.90875113548498</v>
      </c>
      <c r="M38" s="5">
        <v>656.02252172942508</v>
      </c>
      <c r="N38" s="5">
        <v>612.41988256472143</v>
      </c>
      <c r="O38" s="5">
        <v>564.41263178999873</v>
      </c>
      <c r="P38" s="5">
        <v>567.72890371952519</v>
      </c>
      <c r="Q38" s="5">
        <v>543.62659763105796</v>
      </c>
      <c r="R38" s="5">
        <v>545.04200955137435</v>
      </c>
      <c r="S38" s="5">
        <v>582.35472791868006</v>
      </c>
      <c r="T38" s="5">
        <v>534.28811071613575</v>
      </c>
      <c r="U38" s="5">
        <v>582.44130430677626</v>
      </c>
      <c r="V38" s="5">
        <v>561.41307699829008</v>
      </c>
      <c r="W38" s="5">
        <v>537.35266043587092</v>
      </c>
    </row>
    <row r="39" spans="1:23" s="3" customFormat="1">
      <c r="A39" s="6" t="s">
        <v>147</v>
      </c>
      <c r="B39" s="80" t="s">
        <v>119</v>
      </c>
      <c r="C39" s="5">
        <v>63.405766537656099</v>
      </c>
      <c r="D39" s="5">
        <v>90.446102413977599</v>
      </c>
      <c r="E39" s="5">
        <v>109.946802994283</v>
      </c>
      <c r="F39" s="5">
        <v>142.71940231436</v>
      </c>
      <c r="G39" s="5">
        <v>156.13297701425302</v>
      </c>
      <c r="H39" s="5">
        <v>162.55270226321201</v>
      </c>
      <c r="I39" s="5">
        <v>179.82489598773398</v>
      </c>
      <c r="J39" s="5">
        <v>194.80416819611702</v>
      </c>
      <c r="K39" s="5">
        <v>213.56092985162101</v>
      </c>
      <c r="L39" s="5">
        <v>230.03108358284302</v>
      </c>
      <c r="M39" s="5">
        <v>247.31088207382302</v>
      </c>
      <c r="N39" s="5">
        <v>264.55337913827202</v>
      </c>
      <c r="O39" s="5">
        <v>280.74830803875398</v>
      </c>
      <c r="P39" s="5">
        <v>300.16485655149199</v>
      </c>
      <c r="Q39" s="5">
        <v>316.58476622483801</v>
      </c>
      <c r="R39" s="5">
        <v>343.37825537261403</v>
      </c>
      <c r="S39" s="5">
        <v>375.41781928256199</v>
      </c>
      <c r="T39" s="5">
        <v>400.45502460606502</v>
      </c>
      <c r="U39" s="5">
        <v>430.83629123391</v>
      </c>
      <c r="V39" s="5">
        <v>458.56647183511097</v>
      </c>
      <c r="W39" s="5">
        <v>488.42421132768999</v>
      </c>
    </row>
    <row r="40" spans="1:23" s="3" customFormat="1">
      <c r="A40" s="97" t="s">
        <v>152</v>
      </c>
      <c r="B40" s="97"/>
      <c r="C40" s="17">
        <v>166.72815573062834</v>
      </c>
      <c r="D40" s="17">
        <v>207.52547898958255</v>
      </c>
      <c r="E40" s="17">
        <v>272.06410561145793</v>
      </c>
      <c r="F40" s="17">
        <v>369.48467470953369</v>
      </c>
      <c r="G40" s="17">
        <v>417.56250561414208</v>
      </c>
      <c r="H40" s="17">
        <v>740.37332845454011</v>
      </c>
      <c r="I40" s="17">
        <v>784.92341585654356</v>
      </c>
      <c r="J40" s="17">
        <v>1366.9476472551121</v>
      </c>
      <c r="K40" s="17">
        <v>1444.1871916797309</v>
      </c>
      <c r="L40" s="17">
        <v>1457.5552989683508</v>
      </c>
      <c r="M40" s="17">
        <v>1401.5373432255346</v>
      </c>
      <c r="N40" s="17">
        <v>1588.543470075977</v>
      </c>
      <c r="O40" s="17">
        <v>1618.5751961544731</v>
      </c>
      <c r="P40" s="17">
        <v>1620.1789017410365</v>
      </c>
      <c r="Q40" s="17">
        <v>1613.5258630451895</v>
      </c>
      <c r="R40" s="17">
        <v>1707.5193120388444</v>
      </c>
      <c r="S40" s="17">
        <v>1901.2092380088707</v>
      </c>
      <c r="T40" s="17">
        <v>1776.6002234419254</v>
      </c>
      <c r="U40" s="17">
        <v>1892.6558853019678</v>
      </c>
      <c r="V40" s="17">
        <v>1895.823730003443</v>
      </c>
      <c r="W40" s="17">
        <v>1865.8496986748528</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3.2952815643973121</v>
      </c>
      <c r="D44" s="5">
        <v>4.766130968413016</v>
      </c>
      <c r="E44" s="5">
        <v>6.7538282798546323</v>
      </c>
      <c r="F44" s="5">
        <v>12.083781264437771</v>
      </c>
      <c r="G44" s="5">
        <v>14.711164388844811</v>
      </c>
      <c r="H44" s="5">
        <v>13.938290380643313</v>
      </c>
      <c r="I44" s="5">
        <v>18.877893554242757</v>
      </c>
      <c r="J44" s="5">
        <v>14.516977383228541</v>
      </c>
      <c r="K44" s="5">
        <v>17.039112095922615</v>
      </c>
      <c r="L44" s="5">
        <v>18.065102711323686</v>
      </c>
      <c r="M44" s="5">
        <v>19.321885138797789</v>
      </c>
      <c r="N44" s="5">
        <v>21.379426925469918</v>
      </c>
      <c r="O44" s="5">
        <v>17.531858485312444</v>
      </c>
      <c r="P44" s="5">
        <v>20.349444613282088</v>
      </c>
      <c r="Q44" s="5">
        <v>20.614893329662049</v>
      </c>
      <c r="R44" s="5">
        <v>21.465920819565138</v>
      </c>
      <c r="S44" s="5">
        <v>22.016165199819682</v>
      </c>
      <c r="T44" s="5">
        <v>20.478859598582822</v>
      </c>
      <c r="U44" s="5">
        <v>19.056430611926643</v>
      </c>
      <c r="V44" s="5">
        <v>14.900151506968596</v>
      </c>
      <c r="W44" s="5">
        <v>15.31576667228474</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9.6775924939611109</v>
      </c>
      <c r="D47" s="5">
        <v>16.547218530359299</v>
      </c>
      <c r="E47" s="5">
        <v>18.716835343833601</v>
      </c>
      <c r="F47" s="5">
        <v>23.762705103617602</v>
      </c>
      <c r="G47" s="5">
        <v>26.4901140327596</v>
      </c>
      <c r="H47" s="5">
        <v>28.025437892784097</v>
      </c>
      <c r="I47" s="5">
        <v>31.126686592101102</v>
      </c>
      <c r="J47" s="5">
        <v>33.828764253082703</v>
      </c>
      <c r="K47" s="5">
        <v>37.381622388864507</v>
      </c>
      <c r="L47" s="5">
        <v>40.402129570730104</v>
      </c>
      <c r="M47" s="5">
        <v>43.142553318376102</v>
      </c>
      <c r="N47" s="5">
        <v>46.045888734931701</v>
      </c>
      <c r="O47" s="5">
        <v>48.184867525580302</v>
      </c>
      <c r="P47" s="5">
        <v>51.526843718595096</v>
      </c>
      <c r="Q47" s="5">
        <v>54.396075908254701</v>
      </c>
      <c r="R47" s="5">
        <v>59.128210420656799</v>
      </c>
      <c r="S47" s="5">
        <v>64.469494039075101</v>
      </c>
      <c r="T47" s="5">
        <v>68.727326288023207</v>
      </c>
      <c r="U47" s="5">
        <v>74.153214584540507</v>
      </c>
      <c r="V47" s="5">
        <v>79.164716827117701</v>
      </c>
      <c r="W47" s="5">
        <v>83.793186864705802</v>
      </c>
    </row>
    <row r="48" spans="1:23">
      <c r="A48" s="97" t="s">
        <v>152</v>
      </c>
      <c r="B48" s="97"/>
      <c r="C48" s="17">
        <v>12.972874058358423</v>
      </c>
      <c r="D48" s="17">
        <v>21.313349498772315</v>
      </c>
      <c r="E48" s="17">
        <v>25.470663623688232</v>
      </c>
      <c r="F48" s="17">
        <v>35.846486368055373</v>
      </c>
      <c r="G48" s="17">
        <v>41.201278421604414</v>
      </c>
      <c r="H48" s="17">
        <v>41.963728273427407</v>
      </c>
      <c r="I48" s="17">
        <v>50.004580146343855</v>
      </c>
      <c r="J48" s="17">
        <v>48.345741636311246</v>
      </c>
      <c r="K48" s="17">
        <v>54.420734484787118</v>
      </c>
      <c r="L48" s="17">
        <v>58.467232282053786</v>
      </c>
      <c r="M48" s="17">
        <v>62.464438457173891</v>
      </c>
      <c r="N48" s="17">
        <v>67.425315660401623</v>
      </c>
      <c r="O48" s="17">
        <v>65.716726010892742</v>
      </c>
      <c r="P48" s="17">
        <v>71.876288331877191</v>
      </c>
      <c r="Q48" s="17">
        <v>75.010969237916754</v>
      </c>
      <c r="R48" s="17">
        <v>80.594131240221941</v>
      </c>
      <c r="S48" s="17">
        <v>86.485659238894783</v>
      </c>
      <c r="T48" s="17">
        <v>89.206185886606022</v>
      </c>
      <c r="U48" s="17">
        <v>93.20964519646715</v>
      </c>
      <c r="V48" s="17">
        <v>94.064868334086299</v>
      </c>
      <c r="W48" s="17">
        <v>99.108953536990541</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415.68265141902003</v>
      </c>
      <c r="D4" s="5">
        <v>510.051298959375</v>
      </c>
      <c r="E4" s="5">
        <v>807.91112151749883</v>
      </c>
      <c r="F4" s="5">
        <v>1431.9992216722271</v>
      </c>
      <c r="G4" s="5">
        <v>1873.2871470875523</v>
      </c>
      <c r="H4" s="5">
        <v>2099.0864728624033</v>
      </c>
      <c r="I4" s="5">
        <v>2148.6562390847239</v>
      </c>
      <c r="J4" s="5">
        <v>2201.5327841509384</v>
      </c>
      <c r="K4" s="5">
        <v>2317.8961744051935</v>
      </c>
      <c r="L4" s="5">
        <v>2462.8534833118019</v>
      </c>
      <c r="M4" s="5">
        <v>2561.5046184032362</v>
      </c>
      <c r="N4" s="5">
        <v>2660.982836759616</v>
      </c>
      <c r="O4" s="5">
        <v>2701.0047435576944</v>
      </c>
      <c r="P4" s="5">
        <v>2758.8775231515797</v>
      </c>
      <c r="Q4" s="5">
        <v>3498.2351074694343</v>
      </c>
      <c r="R4" s="5">
        <v>3634.4453370918191</v>
      </c>
      <c r="S4" s="5">
        <v>3697.6504091497095</v>
      </c>
      <c r="T4" s="5">
        <v>3697.5425452233276</v>
      </c>
      <c r="U4" s="5">
        <v>3876.303728699399</v>
      </c>
      <c r="V4" s="5">
        <v>3970.8932539614552</v>
      </c>
      <c r="W4" s="5">
        <v>4064.9625081943318</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9.2924583797737981</v>
      </c>
      <c r="D5" s="5">
        <v>75.845371078641136</v>
      </c>
      <c r="E5" s="5">
        <v>110.64396953803057</v>
      </c>
      <c r="F5" s="5">
        <v>199.53279755211935</v>
      </c>
      <c r="G5" s="5">
        <v>529.71112204300039</v>
      </c>
      <c r="H5" s="5">
        <v>645.48832292002498</v>
      </c>
      <c r="I5" s="5">
        <v>1590.8004845238736</v>
      </c>
      <c r="J5" s="5">
        <v>3745.9984720574239</v>
      </c>
      <c r="K5" s="5">
        <v>4004.0941975086666</v>
      </c>
      <c r="L5" s="5">
        <v>4744.9170483411435</v>
      </c>
      <c r="M5" s="5">
        <v>5095.1624510601305</v>
      </c>
      <c r="N5" s="5">
        <v>6437.8363134033079</v>
      </c>
      <c r="O5" s="5">
        <v>7073.5197140577839</v>
      </c>
      <c r="P5" s="5">
        <v>7026.2471293864846</v>
      </c>
      <c r="Q5" s="5">
        <v>6808.181285766379</v>
      </c>
      <c r="R5" s="5">
        <v>7069.3788290368484</v>
      </c>
      <c r="S5" s="5">
        <v>8494.3337792691364</v>
      </c>
      <c r="T5" s="5">
        <v>7908.4282341064845</v>
      </c>
      <c r="U5" s="5">
        <v>8230.9973397571594</v>
      </c>
      <c r="V5" s="5">
        <v>8219.6441231931803</v>
      </c>
      <c r="W5" s="5">
        <v>8663.9043431646642</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155.72359656552513</v>
      </c>
      <c r="G6" s="5">
        <v>3207.5011328663277</v>
      </c>
      <c r="H6" s="5">
        <v>3361.1737807480176</v>
      </c>
      <c r="I6" s="5">
        <v>3451.5853960036497</v>
      </c>
      <c r="J6" s="5">
        <v>3248.1106936720425</v>
      </c>
      <c r="K6" s="5">
        <v>3387.5963152472746</v>
      </c>
      <c r="L6" s="5">
        <v>3328.3223467627863</v>
      </c>
      <c r="M6" s="5">
        <v>3282.691901991534</v>
      </c>
      <c r="N6" s="5">
        <v>3503.324067950668</v>
      </c>
      <c r="O6" s="5">
        <v>3486.9750951495434</v>
      </c>
      <c r="P6" s="5">
        <v>3547.189023848839</v>
      </c>
      <c r="Q6" s="5">
        <v>8579.5141097181386</v>
      </c>
      <c r="R6" s="5">
        <v>9146.8579114261483</v>
      </c>
      <c r="S6" s="5">
        <v>9802.1525203228139</v>
      </c>
      <c r="T6" s="5">
        <v>9585.502786819854</v>
      </c>
      <c r="U6" s="5">
        <v>10255.70379567523</v>
      </c>
      <c r="V6" s="5">
        <v>10893.639177682686</v>
      </c>
      <c r="W6" s="5">
        <v>11280.859359673839</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367.96499929447253</v>
      </c>
      <c r="D7" s="5">
        <v>637.20719996150797</v>
      </c>
      <c r="E7" s="5">
        <v>810.55494025175358</v>
      </c>
      <c r="F7" s="5">
        <v>1092.5122604028797</v>
      </c>
      <c r="G7" s="5">
        <v>1246.5346655013593</v>
      </c>
      <c r="H7" s="5">
        <v>1315.7583764612341</v>
      </c>
      <c r="I7" s="5">
        <v>1442.2904551264421</v>
      </c>
      <c r="J7" s="5">
        <v>1576.8920035450944</v>
      </c>
      <c r="K7" s="5">
        <v>1723.4671161060137</v>
      </c>
      <c r="L7" s="5">
        <v>1882.8575393361848</v>
      </c>
      <c r="M7" s="5">
        <v>2043.74689499961</v>
      </c>
      <c r="N7" s="5">
        <v>2194.0580579286911</v>
      </c>
      <c r="O7" s="5">
        <v>2342.1717164216352</v>
      </c>
      <c r="P7" s="5">
        <v>2506.9773300826068</v>
      </c>
      <c r="Q7" s="5">
        <v>2680.3313852507854</v>
      </c>
      <c r="R7" s="5">
        <v>2925.0384901139851</v>
      </c>
      <c r="S7" s="5">
        <v>3165.2927111288682</v>
      </c>
      <c r="T7" s="5">
        <v>3408.0196901972131</v>
      </c>
      <c r="U7" s="5">
        <v>3651.243513453117</v>
      </c>
      <c r="V7" s="5">
        <v>3935.9847176462777</v>
      </c>
      <c r="W7" s="5">
        <v>4226.0740891959467</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7" t="s">
        <v>152</v>
      </c>
      <c r="B8" s="97"/>
      <c r="C8" s="17">
        <v>792.9401090932663</v>
      </c>
      <c r="D8" s="17">
        <v>1223.1038699995242</v>
      </c>
      <c r="E8" s="17">
        <v>1729.110031307283</v>
      </c>
      <c r="F8" s="17">
        <v>2879.7678761927514</v>
      </c>
      <c r="G8" s="17">
        <v>6857.034067498239</v>
      </c>
      <c r="H8" s="17">
        <v>7421.50695299168</v>
      </c>
      <c r="I8" s="17">
        <v>8633.3325747386898</v>
      </c>
      <c r="J8" s="17">
        <v>10772.533953425498</v>
      </c>
      <c r="K8" s="17">
        <v>11433.053803267148</v>
      </c>
      <c r="L8" s="17">
        <v>12418.950417751916</v>
      </c>
      <c r="M8" s="17">
        <v>12983.105866454513</v>
      </c>
      <c r="N8" s="17">
        <v>14796.201276042284</v>
      </c>
      <c r="O8" s="17">
        <v>15603.671269186656</v>
      </c>
      <c r="P8" s="17">
        <v>15839.291006469512</v>
      </c>
      <c r="Q8" s="17">
        <v>21566.261888204739</v>
      </c>
      <c r="R8" s="17">
        <v>22775.720567668799</v>
      </c>
      <c r="S8" s="17">
        <v>25159.429419870525</v>
      </c>
      <c r="T8" s="17">
        <v>24599.493256346879</v>
      </c>
      <c r="U8" s="17">
        <v>26014.248377584903</v>
      </c>
      <c r="V8" s="17">
        <v>27020.161272483601</v>
      </c>
      <c r="W8" s="17">
        <v>28235.800300228784</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118.31486997223719</v>
      </c>
      <c r="D12" s="5">
        <v>168.04682564292744</v>
      </c>
      <c r="E12" s="5">
        <v>241.9264691622129</v>
      </c>
      <c r="F12" s="5">
        <v>510.95111211173014</v>
      </c>
      <c r="G12" s="5">
        <v>742.57068278654833</v>
      </c>
      <c r="H12" s="5">
        <v>820.07073343913896</v>
      </c>
      <c r="I12" s="5">
        <v>831.55997524410441</v>
      </c>
      <c r="J12" s="5">
        <v>859.52442996659568</v>
      </c>
      <c r="K12" s="5">
        <v>910.10752353409498</v>
      </c>
      <c r="L12" s="5">
        <v>969.58866634338358</v>
      </c>
      <c r="M12" s="5">
        <v>976.59307466307951</v>
      </c>
      <c r="N12" s="5">
        <v>1012.9224254283084</v>
      </c>
      <c r="O12" s="5">
        <v>1029.3196136874164</v>
      </c>
      <c r="P12" s="5">
        <v>1054.9539710990991</v>
      </c>
      <c r="Q12" s="5">
        <v>1613.7051735037408</v>
      </c>
      <c r="R12" s="5">
        <v>1683.9967875782925</v>
      </c>
      <c r="S12" s="5">
        <v>1737.7950976713335</v>
      </c>
      <c r="T12" s="5">
        <v>1672.9692755426547</v>
      </c>
      <c r="U12" s="5">
        <v>1756.4521367290763</v>
      </c>
      <c r="V12" s="5">
        <v>1841.108470962419</v>
      </c>
      <c r="W12" s="5">
        <v>1862.4374512364361</v>
      </c>
    </row>
    <row r="13" spans="1:51" s="3" customFormat="1">
      <c r="A13" s="6" t="s">
        <v>128</v>
      </c>
      <c r="B13" s="80" t="s">
        <v>130</v>
      </c>
      <c r="C13" s="5">
        <v>3.9346931090334518</v>
      </c>
      <c r="D13" s="5">
        <v>20.870428189709969</v>
      </c>
      <c r="E13" s="5">
        <v>16.22568498377472</v>
      </c>
      <c r="F13" s="5">
        <v>37.543253088126001</v>
      </c>
      <c r="G13" s="5">
        <v>87.91421773025813</v>
      </c>
      <c r="H13" s="5">
        <v>173.21509000967268</v>
      </c>
      <c r="I13" s="5">
        <v>352.04951936022144</v>
      </c>
      <c r="J13" s="5">
        <v>193.26183103849735</v>
      </c>
      <c r="K13" s="5">
        <v>233.3957195895822</v>
      </c>
      <c r="L13" s="5">
        <v>344.51985823387315</v>
      </c>
      <c r="M13" s="5">
        <v>607.46168634085632</v>
      </c>
      <c r="N13" s="5">
        <v>1392.3078943678577</v>
      </c>
      <c r="O13" s="5">
        <v>1432.9488719682249</v>
      </c>
      <c r="P13" s="5">
        <v>1398.7976791700557</v>
      </c>
      <c r="Q13" s="5">
        <v>1418.1807359437371</v>
      </c>
      <c r="R13" s="5">
        <v>1436.8550268850879</v>
      </c>
      <c r="S13" s="5">
        <v>1564.8127995053346</v>
      </c>
      <c r="T13" s="5">
        <v>1332.2578007608813</v>
      </c>
      <c r="U13" s="5">
        <v>1387.1891790115164</v>
      </c>
      <c r="V13" s="5">
        <v>1506.953795717485</v>
      </c>
      <c r="W13" s="5">
        <v>1641.7007372784346</v>
      </c>
    </row>
    <row r="14" spans="1:51" s="3" customFormat="1">
      <c r="A14" s="6" t="s">
        <v>128</v>
      </c>
      <c r="B14" s="80" t="s">
        <v>131</v>
      </c>
      <c r="C14" s="5">
        <v>0</v>
      </c>
      <c r="D14" s="5">
        <v>0</v>
      </c>
      <c r="E14" s="5">
        <v>0</v>
      </c>
      <c r="F14" s="5">
        <v>155.72359656552513</v>
      </c>
      <c r="G14" s="5">
        <v>3207.5011328663277</v>
      </c>
      <c r="H14" s="5">
        <v>3361.1737807480176</v>
      </c>
      <c r="I14" s="5">
        <v>3451.5853960036497</v>
      </c>
      <c r="J14" s="5">
        <v>3248.1106936720425</v>
      </c>
      <c r="K14" s="5">
        <v>3387.5963152472746</v>
      </c>
      <c r="L14" s="5">
        <v>3328.3223467627863</v>
      </c>
      <c r="M14" s="5">
        <v>3282.691901991534</v>
      </c>
      <c r="N14" s="5">
        <v>3131.5410925024144</v>
      </c>
      <c r="O14" s="5">
        <v>3127.9693932129871</v>
      </c>
      <c r="P14" s="5">
        <v>3194.9446003522894</v>
      </c>
      <c r="Q14" s="5">
        <v>5928.445128732973</v>
      </c>
      <c r="R14" s="5">
        <v>6054.4765533250993</v>
      </c>
      <c r="S14" s="5">
        <v>6152.0784020525371</v>
      </c>
      <c r="T14" s="5">
        <v>6161.5600099372095</v>
      </c>
      <c r="U14" s="5">
        <v>5841.2700843497241</v>
      </c>
      <c r="V14" s="5">
        <v>6243.6421158332432</v>
      </c>
      <c r="W14" s="5">
        <v>6337.8035811201426</v>
      </c>
    </row>
    <row r="15" spans="1:51" s="3" customFormat="1">
      <c r="A15" s="6" t="s">
        <v>128</v>
      </c>
      <c r="B15" s="80" t="s">
        <v>119</v>
      </c>
      <c r="C15" s="5">
        <v>145.25362783650399</v>
      </c>
      <c r="D15" s="5">
        <v>259.91629690988799</v>
      </c>
      <c r="E15" s="5">
        <v>334.32365356774403</v>
      </c>
      <c r="F15" s="5">
        <v>451.02003895220497</v>
      </c>
      <c r="G15" s="5">
        <v>519.80923934620898</v>
      </c>
      <c r="H15" s="5">
        <v>547.78883351442096</v>
      </c>
      <c r="I15" s="5">
        <v>594.704151797186</v>
      </c>
      <c r="J15" s="5">
        <v>648.75208256532596</v>
      </c>
      <c r="K15" s="5">
        <v>708.06711524317404</v>
      </c>
      <c r="L15" s="5">
        <v>769.41823624300901</v>
      </c>
      <c r="M15" s="5">
        <v>832.70178375837997</v>
      </c>
      <c r="N15" s="5">
        <v>888.46368919170493</v>
      </c>
      <c r="O15" s="5">
        <v>946.44203346784207</v>
      </c>
      <c r="P15" s="5">
        <v>1005.7259305021399</v>
      </c>
      <c r="Q15" s="5">
        <v>1075.8216172978</v>
      </c>
      <c r="R15" s="5">
        <v>1168.18629788468</v>
      </c>
      <c r="S15" s="5">
        <v>1249.8352004404999</v>
      </c>
      <c r="T15" s="5">
        <v>1339.70687036871</v>
      </c>
      <c r="U15" s="5">
        <v>1430.0344702801999</v>
      </c>
      <c r="V15" s="5">
        <v>1529.5669450365601</v>
      </c>
      <c r="W15" s="5">
        <v>1635.62785035655</v>
      </c>
    </row>
    <row r="16" spans="1:51" s="3" customFormat="1">
      <c r="A16" s="97" t="s">
        <v>152</v>
      </c>
      <c r="B16" s="97"/>
      <c r="C16" s="17">
        <v>267.50319091777465</v>
      </c>
      <c r="D16" s="17">
        <v>448.8335507425254</v>
      </c>
      <c r="E16" s="17">
        <v>592.47580771373168</v>
      </c>
      <c r="F16" s="17">
        <v>1155.2380007175861</v>
      </c>
      <c r="G16" s="17">
        <v>4557.7952727293432</v>
      </c>
      <c r="H16" s="17">
        <v>4902.2484377112496</v>
      </c>
      <c r="I16" s="17">
        <v>5229.8990424051617</v>
      </c>
      <c r="J16" s="17">
        <v>4949.6490372424614</v>
      </c>
      <c r="K16" s="17">
        <v>5239.166673614126</v>
      </c>
      <c r="L16" s="17">
        <v>5411.8491075830525</v>
      </c>
      <c r="M16" s="17">
        <v>5699.4484467538496</v>
      </c>
      <c r="N16" s="17">
        <v>6425.2351014902852</v>
      </c>
      <c r="O16" s="17">
        <v>6536.6799123364708</v>
      </c>
      <c r="P16" s="17">
        <v>6654.4221811235839</v>
      </c>
      <c r="Q16" s="17">
        <v>10036.15265547825</v>
      </c>
      <c r="R16" s="17">
        <v>10343.514665673159</v>
      </c>
      <c r="S16" s="17">
        <v>10704.521499669705</v>
      </c>
      <c r="T16" s="17">
        <v>10506.493956609454</v>
      </c>
      <c r="U16" s="17">
        <v>10414.945870370517</v>
      </c>
      <c r="V16" s="17">
        <v>11121.271327549708</v>
      </c>
      <c r="W16" s="17">
        <v>11477.569619991564</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78.81786710455134</v>
      </c>
      <c r="D20" s="5">
        <v>98.729319947154124</v>
      </c>
      <c r="E20" s="5">
        <v>186.76144116671657</v>
      </c>
      <c r="F20" s="5">
        <v>341.0275812837022</v>
      </c>
      <c r="G20" s="5">
        <v>401.99245489594824</v>
      </c>
      <c r="H20" s="5">
        <v>497.41774610401086</v>
      </c>
      <c r="I20" s="5">
        <v>514.4311244216882</v>
      </c>
      <c r="J20" s="5">
        <v>536.607302871397</v>
      </c>
      <c r="K20" s="5">
        <v>566.35369595996076</v>
      </c>
      <c r="L20" s="5">
        <v>598.12991095340033</v>
      </c>
      <c r="M20" s="5">
        <v>617.79565987580463</v>
      </c>
      <c r="N20" s="5">
        <v>643.60819611336569</v>
      </c>
      <c r="O20" s="5">
        <v>662.68113471198751</v>
      </c>
      <c r="P20" s="5">
        <v>688.35870979644221</v>
      </c>
      <c r="Q20" s="5">
        <v>774.32931298807171</v>
      </c>
      <c r="R20" s="5">
        <v>810.52261169192911</v>
      </c>
      <c r="S20" s="5">
        <v>841.14706840018687</v>
      </c>
      <c r="T20" s="5">
        <v>837.77159449715782</v>
      </c>
      <c r="U20" s="5">
        <v>908.93181329488846</v>
      </c>
      <c r="V20" s="5">
        <v>930.81305252588197</v>
      </c>
      <c r="W20" s="5">
        <v>970.06431013379677</v>
      </c>
    </row>
    <row r="21" spans="1:23" s="3" customFormat="1">
      <c r="A21" s="6" t="s">
        <v>145</v>
      </c>
      <c r="B21" s="80" t="s">
        <v>130</v>
      </c>
      <c r="C21" s="5">
        <v>5.3577652707403471</v>
      </c>
      <c r="D21" s="5">
        <v>54.97494288893116</v>
      </c>
      <c r="E21" s="5">
        <v>94.418284554255848</v>
      </c>
      <c r="F21" s="5">
        <v>161.98954446399335</v>
      </c>
      <c r="G21" s="5">
        <v>441.7969043127423</v>
      </c>
      <c r="H21" s="5">
        <v>472.27323291035231</v>
      </c>
      <c r="I21" s="5">
        <v>830.82731028977639</v>
      </c>
      <c r="J21" s="5">
        <v>2160.654453733272</v>
      </c>
      <c r="K21" s="5">
        <v>2382.4903845871891</v>
      </c>
      <c r="L21" s="5">
        <v>3022.3875323493853</v>
      </c>
      <c r="M21" s="5">
        <v>3057.413588557496</v>
      </c>
      <c r="N21" s="5">
        <v>3676.8097918292542</v>
      </c>
      <c r="O21" s="5">
        <v>4452.0352532880861</v>
      </c>
      <c r="P21" s="5">
        <v>4392.7014567936531</v>
      </c>
      <c r="Q21" s="5">
        <v>4141.1989023266697</v>
      </c>
      <c r="R21" s="5">
        <v>4180.7114927751045</v>
      </c>
      <c r="S21" s="5">
        <v>4239.300439994614</v>
      </c>
      <c r="T21" s="5">
        <v>3688.9036807855141</v>
      </c>
      <c r="U21" s="5">
        <v>4061.8091708299712</v>
      </c>
      <c r="V21" s="5">
        <v>4184.8742011937993</v>
      </c>
      <c r="W21" s="5">
        <v>4345.1134848344464</v>
      </c>
    </row>
    <row r="22" spans="1:23" s="3" customFormat="1">
      <c r="A22" s="6" t="s">
        <v>145</v>
      </c>
      <c r="B22" s="80" t="s">
        <v>131</v>
      </c>
      <c r="C22" s="5">
        <v>0</v>
      </c>
      <c r="D22" s="5">
        <v>0</v>
      </c>
      <c r="E22" s="5">
        <v>0</v>
      </c>
      <c r="F22" s="5">
        <v>0</v>
      </c>
      <c r="G22" s="5">
        <v>0</v>
      </c>
      <c r="H22" s="5">
        <v>0</v>
      </c>
      <c r="I22" s="5">
        <v>0</v>
      </c>
      <c r="J22" s="5">
        <v>0</v>
      </c>
      <c r="K22" s="5">
        <v>0</v>
      </c>
      <c r="L22" s="5">
        <v>0</v>
      </c>
      <c r="M22" s="5">
        <v>0</v>
      </c>
      <c r="N22" s="5">
        <v>371.78297544825358</v>
      </c>
      <c r="O22" s="5">
        <v>359.00570193655619</v>
      </c>
      <c r="P22" s="5">
        <v>352.24442349654976</v>
      </c>
      <c r="Q22" s="5">
        <v>2651.0689809851656</v>
      </c>
      <c r="R22" s="5">
        <v>2734.2914970344609</v>
      </c>
      <c r="S22" s="5">
        <v>2771.4090730789503</v>
      </c>
      <c r="T22" s="5">
        <v>2596.5153498629638</v>
      </c>
      <c r="U22" s="5">
        <v>2768.2388347008728</v>
      </c>
      <c r="V22" s="5">
        <v>2802.0373313310834</v>
      </c>
      <c r="W22" s="5">
        <v>2893.351727453864</v>
      </c>
    </row>
    <row r="23" spans="1:23" s="3" customFormat="1">
      <c r="A23" s="6" t="s">
        <v>145</v>
      </c>
      <c r="B23" s="80" t="s">
        <v>119</v>
      </c>
      <c r="C23" s="5">
        <v>81.841137660792612</v>
      </c>
      <c r="D23" s="5">
        <v>147.234795171314</v>
      </c>
      <c r="E23" s="5">
        <v>190.92932512953999</v>
      </c>
      <c r="F23" s="5">
        <v>260.70322614136199</v>
      </c>
      <c r="G23" s="5">
        <v>301.422421100767</v>
      </c>
      <c r="H23" s="5">
        <v>319.874284975259</v>
      </c>
      <c r="I23" s="5">
        <v>349.891697530594</v>
      </c>
      <c r="J23" s="5">
        <v>384.31575604395704</v>
      </c>
      <c r="K23" s="5">
        <v>417.52506009990304</v>
      </c>
      <c r="L23" s="5">
        <v>461.863260571144</v>
      </c>
      <c r="M23" s="5">
        <v>504.78952136400096</v>
      </c>
      <c r="N23" s="5">
        <v>543.75686467394701</v>
      </c>
      <c r="O23" s="5">
        <v>585.26366058464998</v>
      </c>
      <c r="P23" s="5">
        <v>630.09295065571496</v>
      </c>
      <c r="Q23" s="5">
        <v>678.02238796308097</v>
      </c>
      <c r="R23" s="5">
        <v>743.474970795795</v>
      </c>
      <c r="S23" s="5">
        <v>803.07565399764201</v>
      </c>
      <c r="T23" s="5">
        <v>870.05897196074397</v>
      </c>
      <c r="U23" s="5">
        <v>928.53960470031507</v>
      </c>
      <c r="V23" s="5">
        <v>1016.6092050018899</v>
      </c>
      <c r="W23" s="5">
        <v>1102.25335645372</v>
      </c>
    </row>
    <row r="24" spans="1:23" s="3" customFormat="1">
      <c r="A24" s="97" t="s">
        <v>152</v>
      </c>
      <c r="B24" s="97"/>
      <c r="C24" s="17">
        <v>166.0167700360843</v>
      </c>
      <c r="D24" s="17">
        <v>300.9390580073993</v>
      </c>
      <c r="E24" s="17">
        <v>472.1090508505124</v>
      </c>
      <c r="F24" s="17">
        <v>763.72035188905761</v>
      </c>
      <c r="G24" s="17">
        <v>1145.2117803094575</v>
      </c>
      <c r="H24" s="17">
        <v>1289.5652639896221</v>
      </c>
      <c r="I24" s="17">
        <v>1695.1501322420586</v>
      </c>
      <c r="J24" s="17">
        <v>3081.5775126486265</v>
      </c>
      <c r="K24" s="17">
        <v>3366.369140647053</v>
      </c>
      <c r="L24" s="17">
        <v>4082.3807038739296</v>
      </c>
      <c r="M24" s="17">
        <v>4179.998769797302</v>
      </c>
      <c r="N24" s="17">
        <v>5235.9578280648211</v>
      </c>
      <c r="O24" s="17">
        <v>6058.9857505212794</v>
      </c>
      <c r="P24" s="17">
        <v>6063.3975407423595</v>
      </c>
      <c r="Q24" s="17">
        <v>8244.6195842629877</v>
      </c>
      <c r="R24" s="17">
        <v>8469.0005722972892</v>
      </c>
      <c r="S24" s="17">
        <v>8654.9322354713931</v>
      </c>
      <c r="T24" s="17">
        <v>7993.2495971063809</v>
      </c>
      <c r="U24" s="17">
        <v>8667.5194235260478</v>
      </c>
      <c r="V24" s="17">
        <v>8934.3337900526549</v>
      </c>
      <c r="W24" s="17">
        <v>9310.782878875827</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101.15341245508098</v>
      </c>
      <c r="D28" s="5">
        <v>115.30232977701371</v>
      </c>
      <c r="E28" s="5">
        <v>191.9309138687851</v>
      </c>
      <c r="F28" s="5">
        <v>339.88152102010667</v>
      </c>
      <c r="G28" s="5">
        <v>437.43837690429336</v>
      </c>
      <c r="H28" s="5">
        <v>469.79716243834514</v>
      </c>
      <c r="I28" s="5">
        <v>470.82572310082486</v>
      </c>
      <c r="J28" s="5">
        <v>491.91028393263224</v>
      </c>
      <c r="K28" s="5">
        <v>513.12031742841248</v>
      </c>
      <c r="L28" s="5">
        <v>513.85052929514291</v>
      </c>
      <c r="M28" s="5">
        <v>560.21495643085882</v>
      </c>
      <c r="N28" s="5">
        <v>581.8323683620705</v>
      </c>
      <c r="O28" s="5">
        <v>568.66037488974075</v>
      </c>
      <c r="P28" s="5">
        <v>589.15509437755588</v>
      </c>
      <c r="Q28" s="5">
        <v>642.21295141205701</v>
      </c>
      <c r="R28" s="5">
        <v>669.35024372090743</v>
      </c>
      <c r="S28" s="5">
        <v>644.01233402917921</v>
      </c>
      <c r="T28" s="5">
        <v>708.62615246128667</v>
      </c>
      <c r="U28" s="5">
        <v>714.57229285779567</v>
      </c>
      <c r="V28" s="5">
        <v>693.65626274087231</v>
      </c>
      <c r="W28" s="5">
        <v>726.50619457814298</v>
      </c>
    </row>
    <row r="29" spans="1:23" s="3" customFormat="1">
      <c r="A29" s="6" t="s">
        <v>146</v>
      </c>
      <c r="B29" s="80" t="s">
        <v>130</v>
      </c>
      <c r="C29" s="5">
        <v>0</v>
      </c>
      <c r="D29" s="5">
        <v>0</v>
      </c>
      <c r="E29" s="5">
        <v>0</v>
      </c>
      <c r="F29" s="5">
        <v>0</v>
      </c>
      <c r="G29" s="5">
        <v>0</v>
      </c>
      <c r="H29" s="5">
        <v>0</v>
      </c>
      <c r="I29" s="5">
        <v>407.92365487387582</v>
      </c>
      <c r="J29" s="5">
        <v>1392.0821872856552</v>
      </c>
      <c r="K29" s="5">
        <v>1388.2080933318955</v>
      </c>
      <c r="L29" s="5">
        <v>1378.009657757885</v>
      </c>
      <c r="M29" s="5">
        <v>1430.2871761617789</v>
      </c>
      <c r="N29" s="5">
        <v>1368.7186272061972</v>
      </c>
      <c r="O29" s="5">
        <v>1188.5355888014731</v>
      </c>
      <c r="P29" s="5">
        <v>1234.7479934227758</v>
      </c>
      <c r="Q29" s="5">
        <v>1248.801647495972</v>
      </c>
      <c r="R29" s="5">
        <v>1451.8123093766558</v>
      </c>
      <c r="S29" s="5">
        <v>2322.9918668233449</v>
      </c>
      <c r="T29" s="5">
        <v>2526.8772400039952</v>
      </c>
      <c r="U29" s="5">
        <v>2408.5581236261532</v>
      </c>
      <c r="V29" s="5">
        <v>2159.5200698609128</v>
      </c>
      <c r="W29" s="5">
        <v>2316.5790275178178</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899.6139566091731</v>
      </c>
      <c r="V30" s="5">
        <v>1065.1025903503894</v>
      </c>
      <c r="W30" s="5">
        <v>1241.0756467881902</v>
      </c>
    </row>
    <row r="31" spans="1:23" s="3" customFormat="1">
      <c r="A31" s="6" t="s">
        <v>146</v>
      </c>
      <c r="B31" s="80" t="s">
        <v>119</v>
      </c>
      <c r="C31" s="5">
        <v>67.786874765558707</v>
      </c>
      <c r="D31" s="5">
        <v>123.062786935969</v>
      </c>
      <c r="E31" s="5">
        <v>156.638323216353</v>
      </c>
      <c r="F31" s="5">
        <v>214.30688789133501</v>
      </c>
      <c r="G31" s="5">
        <v>242.679914007371</v>
      </c>
      <c r="H31" s="5">
        <v>257.51711781555804</v>
      </c>
      <c r="I31" s="5">
        <v>286.74302321882698</v>
      </c>
      <c r="J31" s="5">
        <v>315.19123248661197</v>
      </c>
      <c r="K31" s="5">
        <v>346.93238852245099</v>
      </c>
      <c r="L31" s="5">
        <v>381.14282936845899</v>
      </c>
      <c r="M31" s="5">
        <v>415.80215448502997</v>
      </c>
      <c r="N31" s="5">
        <v>451.23823618983499</v>
      </c>
      <c r="O31" s="5">
        <v>481.53284680480903</v>
      </c>
      <c r="P31" s="5">
        <v>519.46674865466503</v>
      </c>
      <c r="Q31" s="5">
        <v>555.50653785681197</v>
      </c>
      <c r="R31" s="5">
        <v>610.87075564023894</v>
      </c>
      <c r="S31" s="5">
        <v>672.494543369089</v>
      </c>
      <c r="T31" s="5">
        <v>729.07149697367106</v>
      </c>
      <c r="U31" s="5">
        <v>787.67993265415203</v>
      </c>
      <c r="V31" s="5">
        <v>852.07737894559898</v>
      </c>
      <c r="W31" s="5">
        <v>915.975484193282</v>
      </c>
    </row>
    <row r="32" spans="1:23" s="3" customFormat="1">
      <c r="A32" s="97" t="s">
        <v>152</v>
      </c>
      <c r="B32" s="97"/>
      <c r="C32" s="17">
        <v>168.94028722063968</v>
      </c>
      <c r="D32" s="17">
        <v>238.36511671298271</v>
      </c>
      <c r="E32" s="17">
        <v>348.56923708513807</v>
      </c>
      <c r="F32" s="17">
        <v>554.18840891144168</v>
      </c>
      <c r="G32" s="17">
        <v>680.11829091166442</v>
      </c>
      <c r="H32" s="17">
        <v>727.31428025390323</v>
      </c>
      <c r="I32" s="17">
        <v>1165.4924011935277</v>
      </c>
      <c r="J32" s="17">
        <v>2199.1837037048995</v>
      </c>
      <c r="K32" s="17">
        <v>2248.2607992827589</v>
      </c>
      <c r="L32" s="17">
        <v>2273.0030164214868</v>
      </c>
      <c r="M32" s="17">
        <v>2406.3042870776676</v>
      </c>
      <c r="N32" s="17">
        <v>2401.7892317581027</v>
      </c>
      <c r="O32" s="17">
        <v>2238.728810496023</v>
      </c>
      <c r="P32" s="17">
        <v>2343.3698364549969</v>
      </c>
      <c r="Q32" s="17">
        <v>2446.5211367648408</v>
      </c>
      <c r="R32" s="17">
        <v>2732.0333087378021</v>
      </c>
      <c r="S32" s="17">
        <v>3639.4987442216134</v>
      </c>
      <c r="T32" s="17">
        <v>3964.5748894389526</v>
      </c>
      <c r="U32" s="17">
        <v>4810.424305747274</v>
      </c>
      <c r="V32" s="17">
        <v>4770.3563018977738</v>
      </c>
      <c r="W32" s="17">
        <v>5200.1363530774333</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114.78962964391351</v>
      </c>
      <c r="D36" s="5">
        <v>126.56215806190104</v>
      </c>
      <c r="E36" s="5">
        <v>180.81943480823722</v>
      </c>
      <c r="F36" s="5">
        <v>228.20199339551979</v>
      </c>
      <c r="G36" s="5">
        <v>277.524976408643</v>
      </c>
      <c r="H36" s="5">
        <v>302.96359279460455</v>
      </c>
      <c r="I36" s="5">
        <v>306.13987676785246</v>
      </c>
      <c r="J36" s="5">
        <v>303.36181847834717</v>
      </c>
      <c r="K36" s="5">
        <v>315.9241514227856</v>
      </c>
      <c r="L36" s="5">
        <v>358.82808867826395</v>
      </c>
      <c r="M36" s="5">
        <v>372.76692882008297</v>
      </c>
      <c r="N36" s="5">
        <v>385.95708313596509</v>
      </c>
      <c r="O36" s="5">
        <v>399.34267212528232</v>
      </c>
      <c r="P36" s="5">
        <v>393.69122779587309</v>
      </c>
      <c r="Q36" s="5">
        <v>421.20441392996145</v>
      </c>
      <c r="R36" s="5">
        <v>423.08963561003645</v>
      </c>
      <c r="S36" s="5">
        <v>427.10861660139858</v>
      </c>
      <c r="T36" s="5">
        <v>434.26146133100326</v>
      </c>
      <c r="U36" s="5">
        <v>452.95963183436152</v>
      </c>
      <c r="V36" s="5">
        <v>458.90990063013311</v>
      </c>
      <c r="W36" s="5">
        <v>460.39877968116889</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0</v>
      </c>
      <c r="R37" s="5">
        <v>0</v>
      </c>
      <c r="S37" s="5">
        <v>367.22867294584245</v>
      </c>
      <c r="T37" s="5">
        <v>360.38951255609419</v>
      </c>
      <c r="U37" s="5">
        <v>373.44086628951868</v>
      </c>
      <c r="V37" s="5">
        <v>368.29605642098335</v>
      </c>
      <c r="W37" s="5">
        <v>360.51109353396367</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63.405766537656099</v>
      </c>
      <c r="D39" s="5">
        <v>90.446102413977599</v>
      </c>
      <c r="E39" s="5">
        <v>109.946802994283</v>
      </c>
      <c r="F39" s="5">
        <v>142.71940231436</v>
      </c>
      <c r="G39" s="5">
        <v>156.13297701425302</v>
      </c>
      <c r="H39" s="5">
        <v>162.55270226321201</v>
      </c>
      <c r="I39" s="5">
        <v>179.82489598773398</v>
      </c>
      <c r="J39" s="5">
        <v>194.80416819611702</v>
      </c>
      <c r="K39" s="5">
        <v>213.56092985162101</v>
      </c>
      <c r="L39" s="5">
        <v>230.03108358284302</v>
      </c>
      <c r="M39" s="5">
        <v>247.31088207382302</v>
      </c>
      <c r="N39" s="5">
        <v>264.55337913827202</v>
      </c>
      <c r="O39" s="5">
        <v>280.74830803875398</v>
      </c>
      <c r="P39" s="5">
        <v>300.16485655149199</v>
      </c>
      <c r="Q39" s="5">
        <v>316.58476622483801</v>
      </c>
      <c r="R39" s="5">
        <v>343.37825537261403</v>
      </c>
      <c r="S39" s="5">
        <v>375.41781928256199</v>
      </c>
      <c r="T39" s="5">
        <v>400.45502460606502</v>
      </c>
      <c r="U39" s="5">
        <v>430.83629123391</v>
      </c>
      <c r="V39" s="5">
        <v>458.56647183511097</v>
      </c>
      <c r="W39" s="5">
        <v>488.42421132768999</v>
      </c>
    </row>
    <row r="40" spans="1:23" s="3" customFormat="1">
      <c r="A40" s="97" t="s">
        <v>152</v>
      </c>
      <c r="B40" s="97"/>
      <c r="C40" s="17">
        <v>178.19539618156961</v>
      </c>
      <c r="D40" s="17">
        <v>217.00826047587864</v>
      </c>
      <c r="E40" s="17">
        <v>290.76623780252021</v>
      </c>
      <c r="F40" s="17">
        <v>370.92139570987979</v>
      </c>
      <c r="G40" s="17">
        <v>433.65795342289601</v>
      </c>
      <c r="H40" s="17">
        <v>465.51629505781659</v>
      </c>
      <c r="I40" s="17">
        <v>485.96477275558641</v>
      </c>
      <c r="J40" s="17">
        <v>498.16598667446419</v>
      </c>
      <c r="K40" s="17">
        <v>529.48508127440664</v>
      </c>
      <c r="L40" s="17">
        <v>588.85917226110701</v>
      </c>
      <c r="M40" s="17">
        <v>620.07781089390596</v>
      </c>
      <c r="N40" s="17">
        <v>650.51046227423717</v>
      </c>
      <c r="O40" s="17">
        <v>680.0909801640363</v>
      </c>
      <c r="P40" s="17">
        <v>693.85608434736514</v>
      </c>
      <c r="Q40" s="17">
        <v>737.7891801547994</v>
      </c>
      <c r="R40" s="17">
        <v>766.46789098265049</v>
      </c>
      <c r="S40" s="17">
        <v>1169.755108829803</v>
      </c>
      <c r="T40" s="17">
        <v>1195.1059984931626</v>
      </c>
      <c r="U40" s="17">
        <v>1257.2367893577903</v>
      </c>
      <c r="V40" s="17">
        <v>1285.7724288862273</v>
      </c>
      <c r="W40" s="17">
        <v>1309.3340845428227</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2.6068722432369733</v>
      </c>
      <c r="D44" s="5">
        <v>1.4106655303786448</v>
      </c>
      <c r="E44" s="5">
        <v>6.4728625115470422</v>
      </c>
      <c r="F44" s="5">
        <v>11.937013861168293</v>
      </c>
      <c r="G44" s="5">
        <v>13.760656092119344</v>
      </c>
      <c r="H44" s="5">
        <v>8.8372380863036444</v>
      </c>
      <c r="I44" s="5">
        <v>25.699539550253711</v>
      </c>
      <c r="J44" s="5">
        <v>10.128948901966076</v>
      </c>
      <c r="K44" s="5">
        <v>12.390486059939832</v>
      </c>
      <c r="L44" s="5">
        <v>22.456288041611231</v>
      </c>
      <c r="M44" s="5">
        <v>34.133998613410178</v>
      </c>
      <c r="N44" s="5">
        <v>36.662763719906344</v>
      </c>
      <c r="O44" s="5">
        <v>41.000948143267514</v>
      </c>
      <c r="P44" s="5">
        <v>32.718520082609196</v>
      </c>
      <c r="Q44" s="5">
        <v>46.783255635603865</v>
      </c>
      <c r="R44" s="5">
        <v>47.486058490653974</v>
      </c>
      <c r="S44" s="5">
        <v>47.587292447611709</v>
      </c>
      <c r="T44" s="5">
        <v>43.914061391224443</v>
      </c>
      <c r="U44" s="5">
        <v>43.387853983277104</v>
      </c>
      <c r="V44" s="5">
        <v>46.405567102148488</v>
      </c>
      <c r="W44" s="5">
        <v>45.555772564786643</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358.08986106658637</v>
      </c>
      <c r="S46" s="5">
        <v>878.66504519132752</v>
      </c>
      <c r="T46" s="5">
        <v>827.42742701968007</v>
      </c>
      <c r="U46" s="5">
        <v>746.58092001545992</v>
      </c>
      <c r="V46" s="5">
        <v>782.85714016797147</v>
      </c>
      <c r="W46" s="5">
        <v>808.62840431164045</v>
      </c>
    </row>
    <row r="47" spans="1:23" s="3" customFormat="1">
      <c r="A47" s="6" t="s">
        <v>148</v>
      </c>
      <c r="B47" s="80" t="s">
        <v>119</v>
      </c>
      <c r="C47" s="5">
        <v>9.6775924939611109</v>
      </c>
      <c r="D47" s="5">
        <v>16.547218530359299</v>
      </c>
      <c r="E47" s="5">
        <v>18.716835343833601</v>
      </c>
      <c r="F47" s="5">
        <v>23.762705103617602</v>
      </c>
      <c r="G47" s="5">
        <v>26.4901140327596</v>
      </c>
      <c r="H47" s="5">
        <v>28.025437892784097</v>
      </c>
      <c r="I47" s="5">
        <v>31.126686592101102</v>
      </c>
      <c r="J47" s="5">
        <v>33.828764253082703</v>
      </c>
      <c r="K47" s="5">
        <v>37.381622388864507</v>
      </c>
      <c r="L47" s="5">
        <v>40.402129570730104</v>
      </c>
      <c r="M47" s="5">
        <v>43.142553318376102</v>
      </c>
      <c r="N47" s="5">
        <v>46.045888734931701</v>
      </c>
      <c r="O47" s="5">
        <v>48.184867525580302</v>
      </c>
      <c r="P47" s="5">
        <v>51.526843718595096</v>
      </c>
      <c r="Q47" s="5">
        <v>54.396075908254701</v>
      </c>
      <c r="R47" s="5">
        <v>59.128210420656799</v>
      </c>
      <c r="S47" s="5">
        <v>64.469494039075101</v>
      </c>
      <c r="T47" s="5">
        <v>68.727326288023207</v>
      </c>
      <c r="U47" s="5">
        <v>74.153214584540507</v>
      </c>
      <c r="V47" s="5">
        <v>79.164716827117701</v>
      </c>
      <c r="W47" s="5">
        <v>83.793186864705802</v>
      </c>
    </row>
    <row r="48" spans="1:23">
      <c r="A48" s="97" t="s">
        <v>152</v>
      </c>
      <c r="B48" s="97"/>
      <c r="C48" s="17">
        <v>12.284464737198084</v>
      </c>
      <c r="D48" s="17">
        <v>17.957884060737943</v>
      </c>
      <c r="E48" s="17">
        <v>25.189697855380643</v>
      </c>
      <c r="F48" s="17">
        <v>35.699718964785895</v>
      </c>
      <c r="G48" s="17">
        <v>40.25077012487894</v>
      </c>
      <c r="H48" s="17">
        <v>36.86267597908774</v>
      </c>
      <c r="I48" s="17">
        <v>56.826226142354813</v>
      </c>
      <c r="J48" s="17">
        <v>43.957713155048779</v>
      </c>
      <c r="K48" s="17">
        <v>49.772108448804339</v>
      </c>
      <c r="L48" s="17">
        <v>62.858417612341334</v>
      </c>
      <c r="M48" s="17">
        <v>77.276551931786287</v>
      </c>
      <c r="N48" s="17">
        <v>82.708652454838045</v>
      </c>
      <c r="O48" s="17">
        <v>89.185815668847823</v>
      </c>
      <c r="P48" s="17">
        <v>84.245363801204292</v>
      </c>
      <c r="Q48" s="17">
        <v>101.17933154385857</v>
      </c>
      <c r="R48" s="17">
        <v>464.70412997789714</v>
      </c>
      <c r="S48" s="17">
        <v>990.72183167801438</v>
      </c>
      <c r="T48" s="17">
        <v>940.06881469892767</v>
      </c>
      <c r="U48" s="17">
        <v>864.12198858327747</v>
      </c>
      <c r="V48" s="17">
        <v>908.42742409723758</v>
      </c>
      <c r="W48" s="17">
        <v>937.97736374113288</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1064.0391262799999</v>
      </c>
      <c r="G5" s="5">
        <v>1064.0391262799999</v>
      </c>
      <c r="H5" s="5">
        <v>2074.8907579199999</v>
      </c>
      <c r="I5" s="5">
        <v>2074.8907579199999</v>
      </c>
      <c r="J5" s="5">
        <v>2154.5402212200001</v>
      </c>
      <c r="K5" s="5">
        <v>2392.2593856000003</v>
      </c>
      <c r="L5" s="5">
        <v>2652.2193935400005</v>
      </c>
      <c r="M5" s="5">
        <v>3631.0668991800003</v>
      </c>
      <c r="N5" s="5">
        <v>4355.0586379200004</v>
      </c>
      <c r="O5" s="5">
        <v>5082.2842234799991</v>
      </c>
      <c r="P5" s="5">
        <v>5988.5093241000004</v>
      </c>
      <c r="Q5" s="5">
        <v>5988.5093241000004</v>
      </c>
      <c r="R5" s="5">
        <v>5988.5093241000004</v>
      </c>
      <c r="S5" s="5">
        <v>6782.7132679799997</v>
      </c>
      <c r="T5" s="5">
        <v>6927.3850909799994</v>
      </c>
      <c r="U5" s="5">
        <v>7188.1471151400001</v>
      </c>
      <c r="V5" s="5">
        <v>8092.8326239799999</v>
      </c>
      <c r="W5" s="5">
        <v>9449.8253967599994</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324.36822486633213</v>
      </c>
      <c r="D7" s="5">
        <v>467.71802672503213</v>
      </c>
      <c r="E7" s="5">
        <v>1079.3761815338321</v>
      </c>
      <c r="F7" s="5">
        <v>1987.8839036490322</v>
      </c>
      <c r="G7" s="5">
        <v>2343.1083863893323</v>
      </c>
      <c r="H7" s="5">
        <v>4033.6756698368331</v>
      </c>
      <c r="I7" s="5">
        <v>4178.2270427701324</v>
      </c>
      <c r="J7" s="5">
        <v>4335.0400405978335</v>
      </c>
      <c r="K7" s="5">
        <v>4509.8862614958325</v>
      </c>
      <c r="L7" s="5">
        <v>4664.1886043133327</v>
      </c>
      <c r="M7" s="5">
        <v>4803.8124990508331</v>
      </c>
      <c r="N7" s="5">
        <v>4935.7829567746339</v>
      </c>
      <c r="O7" s="5">
        <v>5071.124389769132</v>
      </c>
      <c r="P7" s="5">
        <v>5222.4876754333345</v>
      </c>
      <c r="Q7" s="5">
        <v>5396.1894744824322</v>
      </c>
      <c r="R7" s="5">
        <v>5581.4008293151328</v>
      </c>
      <c r="S7" s="5">
        <v>5765.7335774046296</v>
      </c>
      <c r="T7" s="5">
        <v>5964.0403969301315</v>
      </c>
      <c r="U7" s="5">
        <v>6173.2540659633296</v>
      </c>
      <c r="V7" s="5">
        <v>6339.5586238602309</v>
      </c>
      <c r="W7" s="5">
        <v>6509.8473266216324</v>
      </c>
    </row>
    <row r="8" spans="1:23">
      <c r="A8" s="6" t="s">
        <v>77</v>
      </c>
      <c r="B8" s="6" t="s">
        <v>130</v>
      </c>
      <c r="C8" s="5">
        <v>0</v>
      </c>
      <c r="D8" s="5">
        <v>20</v>
      </c>
      <c r="E8" s="5">
        <v>20</v>
      </c>
      <c r="F8" s="5">
        <v>20</v>
      </c>
      <c r="G8" s="5">
        <v>573.54659261999996</v>
      </c>
      <c r="H8" s="5">
        <v>2382.8206684100001</v>
      </c>
      <c r="I8" s="5">
        <v>2521.8812100800001</v>
      </c>
      <c r="J8" s="5">
        <v>3758.7031928699998</v>
      </c>
      <c r="K8" s="5">
        <v>3939.5606478699997</v>
      </c>
      <c r="L8" s="5">
        <v>3939.5606478699997</v>
      </c>
      <c r="M8" s="5">
        <v>3939.5606478699997</v>
      </c>
      <c r="N8" s="5">
        <v>4234.8958857199996</v>
      </c>
      <c r="O8" s="5">
        <v>4358.2477499899996</v>
      </c>
      <c r="P8" s="5">
        <v>4537.9040731899995</v>
      </c>
      <c r="Q8" s="5">
        <v>4537.9040731899995</v>
      </c>
      <c r="R8" s="5">
        <v>4680.0372933699991</v>
      </c>
      <c r="S8" s="5">
        <v>5327.1392017900007</v>
      </c>
      <c r="T8" s="5">
        <v>5327.1392017900007</v>
      </c>
      <c r="U8" s="5">
        <v>5327.1392017900007</v>
      </c>
      <c r="V8" s="5">
        <v>5327.1392017900007</v>
      </c>
      <c r="W8" s="5">
        <v>5327.1392017900007</v>
      </c>
    </row>
    <row r="9" spans="1:23">
      <c r="A9" s="6" t="s">
        <v>77</v>
      </c>
      <c r="B9" s="6" t="s">
        <v>131</v>
      </c>
      <c r="C9" s="5">
        <v>0</v>
      </c>
      <c r="D9" s="5">
        <v>0</v>
      </c>
      <c r="E9" s="5">
        <v>0</v>
      </c>
      <c r="F9" s="5">
        <v>2040</v>
      </c>
      <c r="G9" s="5">
        <v>2040</v>
      </c>
      <c r="H9" s="5">
        <v>2561.69754586</v>
      </c>
      <c r="I9" s="5">
        <v>2561.69754586</v>
      </c>
      <c r="J9" s="5">
        <v>4545.7100966600001</v>
      </c>
      <c r="K9" s="5">
        <v>4545.7100966600001</v>
      </c>
      <c r="L9" s="5">
        <v>4545.7100966600001</v>
      </c>
      <c r="M9" s="5">
        <v>4545.7100966600001</v>
      </c>
      <c r="N9" s="5">
        <v>4545.7100966600001</v>
      </c>
      <c r="O9" s="5">
        <v>4545.7100966600001</v>
      </c>
      <c r="P9" s="5">
        <v>4545.7100966600001</v>
      </c>
      <c r="Q9" s="5">
        <v>4545.7100966600001</v>
      </c>
      <c r="R9" s="5">
        <v>4545.7100966600001</v>
      </c>
      <c r="S9" s="5">
        <v>4545.7100966600001</v>
      </c>
      <c r="T9" s="5">
        <v>4545.7100966600001</v>
      </c>
      <c r="U9" s="5">
        <v>4545.7100966600001</v>
      </c>
      <c r="V9" s="5">
        <v>4545.7100966600001</v>
      </c>
      <c r="W9" s="5">
        <v>4545.7100966600001</v>
      </c>
    </row>
    <row r="10" spans="1:23">
      <c r="A10" s="6" t="s">
        <v>77</v>
      </c>
      <c r="B10" s="6" t="s">
        <v>124</v>
      </c>
      <c r="C10" s="5">
        <v>-13.590389408343501</v>
      </c>
      <c r="D10" s="5">
        <v>75.485280120281146</v>
      </c>
      <c r="E10" s="5">
        <v>161.9288108976732</v>
      </c>
      <c r="F10" s="5">
        <v>250.6679194872309</v>
      </c>
      <c r="G10" s="5">
        <v>333.85359144283422</v>
      </c>
      <c r="H10" s="5">
        <v>422.99868144073787</v>
      </c>
      <c r="I10" s="5">
        <v>509.84956643831026</v>
      </c>
      <c r="J10" s="5">
        <v>605.60294514389943</v>
      </c>
      <c r="K10" s="5">
        <v>699.00801316016032</v>
      </c>
      <c r="L10" s="5">
        <v>792.15097556923024</v>
      </c>
      <c r="M10" s="5">
        <v>889.26978335328397</v>
      </c>
      <c r="N10" s="5">
        <v>980.74069656933329</v>
      </c>
      <c r="O10" s="5">
        <v>1072.6082017635404</v>
      </c>
      <c r="P10" s="5">
        <v>1174.6894356115777</v>
      </c>
      <c r="Q10" s="5">
        <v>1270.0856671311462</v>
      </c>
      <c r="R10" s="5">
        <v>1375.3174775295245</v>
      </c>
      <c r="S10" s="5">
        <v>1483.4926331288693</v>
      </c>
      <c r="T10" s="5">
        <v>1587.8903706511812</v>
      </c>
      <c r="U10" s="5">
        <v>1701.7828265984294</v>
      </c>
      <c r="V10" s="5">
        <v>1812.9771101871809</v>
      </c>
      <c r="W10" s="5">
        <v>1924.0166316187956</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3820</v>
      </c>
      <c r="F12" s="5">
        <v>6155</v>
      </c>
      <c r="G12" s="5">
        <v>9005</v>
      </c>
      <c r="H12" s="5">
        <v>15715</v>
      </c>
      <c r="I12" s="5">
        <v>15715</v>
      </c>
      <c r="J12" s="5">
        <v>16820</v>
      </c>
      <c r="K12" s="5">
        <v>16820</v>
      </c>
      <c r="L12" s="5">
        <v>17232.5</v>
      </c>
      <c r="M12" s="5">
        <v>17952.5</v>
      </c>
      <c r="N12" s="5">
        <v>19626.839999960001</v>
      </c>
      <c r="O12" s="5">
        <v>20143.839999970001</v>
      </c>
      <c r="P12" s="5">
        <v>20305.839999970001</v>
      </c>
      <c r="Q12" s="5">
        <v>21920.839999970001</v>
      </c>
      <c r="R12" s="5">
        <v>21920.839999970001</v>
      </c>
      <c r="S12" s="5">
        <v>22986.239999960002</v>
      </c>
      <c r="T12" s="5">
        <v>22986.239999960002</v>
      </c>
      <c r="U12" s="5">
        <v>24069.63999996</v>
      </c>
      <c r="V12" s="5">
        <v>24189.63999996</v>
      </c>
      <c r="W12" s="5">
        <v>24189.63999996</v>
      </c>
    </row>
    <row r="13" spans="1:23" s="3" customFormat="1">
      <c r="A13" s="97" t="s">
        <v>249</v>
      </c>
      <c r="B13" s="97"/>
      <c r="C13" s="17">
        <v>310.7778354579886</v>
      </c>
      <c r="D13" s="17">
        <v>563.20330684531325</v>
      </c>
      <c r="E13" s="17">
        <v>1261.3049924315053</v>
      </c>
      <c r="F13" s="17">
        <v>5362.5909494162634</v>
      </c>
      <c r="G13" s="17">
        <v>6354.5476967321665</v>
      </c>
      <c r="H13" s="17">
        <v>11476.08332346757</v>
      </c>
      <c r="I13" s="17">
        <v>11846.546123068443</v>
      </c>
      <c r="J13" s="17">
        <v>15399.596496491733</v>
      </c>
      <c r="K13" s="17">
        <v>16086.424404785994</v>
      </c>
      <c r="L13" s="17">
        <v>16593.829717952565</v>
      </c>
      <c r="M13" s="17">
        <v>17809.419926114118</v>
      </c>
      <c r="N13" s="17">
        <v>19052.188273643966</v>
      </c>
      <c r="O13" s="17">
        <v>20129.974661662673</v>
      </c>
      <c r="P13" s="17">
        <v>21469.300604994911</v>
      </c>
      <c r="Q13" s="17">
        <v>21738.398635563579</v>
      </c>
      <c r="R13" s="17">
        <v>22170.975020974656</v>
      </c>
      <c r="S13" s="17">
        <v>23904.788776963502</v>
      </c>
      <c r="T13" s="17">
        <v>24352.165157011314</v>
      </c>
      <c r="U13" s="17">
        <v>24936.033306151759</v>
      </c>
      <c r="V13" s="17">
        <v>26118.217656477413</v>
      </c>
      <c r="W13" s="17">
        <v>27756.538653450429</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1064.0391262799999</v>
      </c>
      <c r="G18" s="5">
        <v>1064.0391262799999</v>
      </c>
      <c r="H18" s="5">
        <v>2074.8907579199999</v>
      </c>
      <c r="I18" s="5">
        <v>2074.8907579199999</v>
      </c>
      <c r="J18" s="5">
        <v>2074.8907579199999</v>
      </c>
      <c r="K18" s="5">
        <v>2158.6263503999999</v>
      </c>
      <c r="L18" s="5">
        <v>2158.6263503999999</v>
      </c>
      <c r="M18" s="5">
        <v>2954.7185524199999</v>
      </c>
      <c r="N18" s="5">
        <v>3199.7008373399999</v>
      </c>
      <c r="O18" s="5">
        <v>3729.4898511599999</v>
      </c>
      <c r="P18" s="5">
        <v>4254.0960216599997</v>
      </c>
      <c r="Q18" s="5">
        <v>4254.0960216599997</v>
      </c>
      <c r="R18" s="5">
        <v>4254.0960216599997</v>
      </c>
      <c r="S18" s="5">
        <v>4254.0960216599997</v>
      </c>
      <c r="T18" s="5">
        <v>4254.0960216599997</v>
      </c>
      <c r="U18" s="5">
        <v>4254.0960216599997</v>
      </c>
      <c r="V18" s="5">
        <v>4254.0960216599997</v>
      </c>
      <c r="W18" s="5">
        <v>5369.4132568200002</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134.76885333685192</v>
      </c>
      <c r="D20" s="5">
        <v>197.53458078185193</v>
      </c>
      <c r="E20" s="5">
        <v>453.90810007215197</v>
      </c>
      <c r="F20" s="5">
        <v>836.67850037205199</v>
      </c>
      <c r="G20" s="5">
        <v>942.62020198465189</v>
      </c>
      <c r="H20" s="5">
        <v>1027.7648858332518</v>
      </c>
      <c r="I20" s="5">
        <v>1084.928212311052</v>
      </c>
      <c r="J20" s="5">
        <v>1146.5944747376518</v>
      </c>
      <c r="K20" s="5">
        <v>1215.9626353833519</v>
      </c>
      <c r="L20" s="5">
        <v>1273.4806286838518</v>
      </c>
      <c r="M20" s="5">
        <v>1324.409683762452</v>
      </c>
      <c r="N20" s="5">
        <v>1371.6207041478519</v>
      </c>
      <c r="O20" s="5">
        <v>1419.6489645610518</v>
      </c>
      <c r="P20" s="5">
        <v>1471.9098885015519</v>
      </c>
      <c r="Q20" s="5">
        <v>1533.8068185805519</v>
      </c>
      <c r="R20" s="5">
        <v>1599.6033156586518</v>
      </c>
      <c r="S20" s="5">
        <v>1664.413556999652</v>
      </c>
      <c r="T20" s="5">
        <v>1734.046098176352</v>
      </c>
      <c r="U20" s="5">
        <v>1806.6790544966518</v>
      </c>
      <c r="V20" s="5">
        <v>1860.4340173955518</v>
      </c>
      <c r="W20" s="5">
        <v>1914.6579891412518</v>
      </c>
    </row>
    <row r="21" spans="1:23" s="3" customFormat="1">
      <c r="A21" s="6" t="s">
        <v>128</v>
      </c>
      <c r="B21" s="6" t="s">
        <v>130</v>
      </c>
      <c r="C21" s="5">
        <v>0</v>
      </c>
      <c r="D21" s="5">
        <v>0</v>
      </c>
      <c r="E21" s="5">
        <v>0</v>
      </c>
      <c r="F21" s="5">
        <v>0</v>
      </c>
      <c r="G21" s="5">
        <v>0</v>
      </c>
      <c r="H21" s="5">
        <v>740.70103137000001</v>
      </c>
      <c r="I21" s="5">
        <v>740.70103137000001</v>
      </c>
      <c r="J21" s="5">
        <v>1066.3165189000001</v>
      </c>
      <c r="K21" s="5">
        <v>1247.1739739</v>
      </c>
      <c r="L21" s="5">
        <v>1247.1739739</v>
      </c>
      <c r="M21" s="5">
        <v>1247.1739739</v>
      </c>
      <c r="N21" s="5">
        <v>1247.1739739</v>
      </c>
      <c r="O21" s="5">
        <v>1247.1739739</v>
      </c>
      <c r="P21" s="5">
        <v>1426.8302970999998</v>
      </c>
      <c r="Q21" s="5">
        <v>1426.8302970999998</v>
      </c>
      <c r="R21" s="5">
        <v>1426.8302970999998</v>
      </c>
      <c r="S21" s="5">
        <v>1426.8302970999998</v>
      </c>
      <c r="T21" s="5">
        <v>1426.8302970999998</v>
      </c>
      <c r="U21" s="5">
        <v>1426.8302970999998</v>
      </c>
      <c r="V21" s="5">
        <v>1426.8302970999998</v>
      </c>
      <c r="W21" s="5">
        <v>1426.8302970999998</v>
      </c>
    </row>
    <row r="22" spans="1:23" s="3" customFormat="1">
      <c r="A22" s="6" t="s">
        <v>128</v>
      </c>
      <c r="B22" s="6" t="s">
        <v>131</v>
      </c>
      <c r="C22" s="5">
        <v>0</v>
      </c>
      <c r="D22" s="5">
        <v>0</v>
      </c>
      <c r="E22" s="5">
        <v>0</v>
      </c>
      <c r="F22" s="5">
        <v>2040</v>
      </c>
      <c r="G22" s="5">
        <v>2040</v>
      </c>
      <c r="H22" s="5">
        <v>2040</v>
      </c>
      <c r="I22" s="5">
        <v>2040</v>
      </c>
      <c r="J22" s="5">
        <v>2320.7498947700001</v>
      </c>
      <c r="K22" s="5">
        <v>2320.7498947700001</v>
      </c>
      <c r="L22" s="5">
        <v>2320.7498947700001</v>
      </c>
      <c r="M22" s="5">
        <v>2320.7498947700001</v>
      </c>
      <c r="N22" s="5">
        <v>2320.7498947700001</v>
      </c>
      <c r="O22" s="5">
        <v>2320.7498947700001</v>
      </c>
      <c r="P22" s="5">
        <v>2320.7498947700001</v>
      </c>
      <c r="Q22" s="5">
        <v>2320.7498947700001</v>
      </c>
      <c r="R22" s="5">
        <v>2320.7498947700001</v>
      </c>
      <c r="S22" s="5">
        <v>2320.7498947700001</v>
      </c>
      <c r="T22" s="5">
        <v>2320.7498947700001</v>
      </c>
      <c r="U22" s="5">
        <v>2320.7498947700001</v>
      </c>
      <c r="V22" s="5">
        <v>2320.7498947700001</v>
      </c>
      <c r="W22" s="5">
        <v>2320.7498947700001</v>
      </c>
    </row>
    <row r="23" spans="1:23" s="3" customFormat="1">
      <c r="A23" s="6" t="s">
        <v>128</v>
      </c>
      <c r="B23" s="6" t="s">
        <v>124</v>
      </c>
      <c r="C23" s="5">
        <v>33.490516837748771</v>
      </c>
      <c r="D23" s="5">
        <v>68.192044510471888</v>
      </c>
      <c r="E23" s="5">
        <v>101.67361717780354</v>
      </c>
      <c r="F23" s="5">
        <v>135.4155876672362</v>
      </c>
      <c r="G23" s="5">
        <v>167.61279410217219</v>
      </c>
      <c r="H23" s="5">
        <v>203.04158751119672</v>
      </c>
      <c r="I23" s="5">
        <v>235.94348385821428</v>
      </c>
      <c r="J23" s="5">
        <v>275.12016361618583</v>
      </c>
      <c r="K23" s="5">
        <v>314.02773856089823</v>
      </c>
      <c r="L23" s="5">
        <v>350.39534881012685</v>
      </c>
      <c r="M23" s="5">
        <v>387.99016717464127</v>
      </c>
      <c r="N23" s="5">
        <v>425.46006898096391</v>
      </c>
      <c r="O23" s="5">
        <v>462.47646889254679</v>
      </c>
      <c r="P23" s="5">
        <v>506.57518453966304</v>
      </c>
      <c r="Q23" s="5">
        <v>542.33312442852252</v>
      </c>
      <c r="R23" s="5">
        <v>583.47940949804354</v>
      </c>
      <c r="S23" s="5">
        <v>627.36001608791673</v>
      </c>
      <c r="T23" s="5">
        <v>673.22867272388726</v>
      </c>
      <c r="U23" s="5">
        <v>715.83805574065923</v>
      </c>
      <c r="V23" s="5">
        <v>760.61495607373809</v>
      </c>
      <c r="W23" s="5">
        <v>803.70938157265391</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4055</v>
      </c>
      <c r="G25" s="5">
        <v>4055</v>
      </c>
      <c r="H25" s="5">
        <v>6695</v>
      </c>
      <c r="I25" s="5">
        <v>6695</v>
      </c>
      <c r="J25" s="5">
        <v>7415</v>
      </c>
      <c r="K25" s="5">
        <v>7415</v>
      </c>
      <c r="L25" s="5">
        <v>7415</v>
      </c>
      <c r="M25" s="5">
        <v>8135</v>
      </c>
      <c r="N25" s="5">
        <v>9575</v>
      </c>
      <c r="O25" s="5">
        <v>9575</v>
      </c>
      <c r="P25" s="5">
        <v>9575</v>
      </c>
      <c r="Q25" s="5">
        <v>10310</v>
      </c>
      <c r="R25" s="5">
        <v>10310</v>
      </c>
      <c r="S25" s="5">
        <v>10310</v>
      </c>
      <c r="T25" s="5">
        <v>10310</v>
      </c>
      <c r="U25" s="5">
        <v>10310</v>
      </c>
      <c r="V25" s="5">
        <v>10310</v>
      </c>
      <c r="W25" s="5">
        <v>10310</v>
      </c>
    </row>
    <row r="26" spans="1:23" s="3" customFormat="1">
      <c r="A26" s="97" t="s">
        <v>249</v>
      </c>
      <c r="B26" s="97"/>
      <c r="C26" s="17">
        <v>168.25937017460069</v>
      </c>
      <c r="D26" s="17">
        <v>265.72662529232383</v>
      </c>
      <c r="E26" s="17">
        <v>555.58171724995555</v>
      </c>
      <c r="F26" s="17">
        <v>4076.1332143192881</v>
      </c>
      <c r="G26" s="17">
        <v>4214.2721223668241</v>
      </c>
      <c r="H26" s="17">
        <v>6086.3982626344487</v>
      </c>
      <c r="I26" s="17">
        <v>6176.4634854592668</v>
      </c>
      <c r="J26" s="17">
        <v>6883.6718099438385</v>
      </c>
      <c r="K26" s="17">
        <v>7256.5405930142506</v>
      </c>
      <c r="L26" s="17">
        <v>7350.4261965639798</v>
      </c>
      <c r="M26" s="17">
        <v>8235.0422720270944</v>
      </c>
      <c r="N26" s="17">
        <v>8564.7054791388164</v>
      </c>
      <c r="O26" s="17">
        <v>9179.5391532835984</v>
      </c>
      <c r="P26" s="17">
        <v>9980.1612865712141</v>
      </c>
      <c r="Q26" s="17">
        <v>10077.816156539073</v>
      </c>
      <c r="R26" s="17">
        <v>10184.758938686697</v>
      </c>
      <c r="S26" s="17">
        <v>10293.449786617568</v>
      </c>
      <c r="T26" s="17">
        <v>10408.950984430239</v>
      </c>
      <c r="U26" s="17">
        <v>10524.193323767311</v>
      </c>
      <c r="V26" s="17">
        <v>10622.725186999289</v>
      </c>
      <c r="W26" s="17">
        <v>11835.360819403908</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79.649463299999994</v>
      </c>
      <c r="K31" s="5">
        <v>233.63303519999999</v>
      </c>
      <c r="L31" s="5">
        <v>493.59304314000002</v>
      </c>
      <c r="M31" s="5">
        <v>676.34834676000003</v>
      </c>
      <c r="N31" s="5">
        <v>1155.35780058</v>
      </c>
      <c r="O31" s="5">
        <v>1352.7943723200001</v>
      </c>
      <c r="P31" s="5">
        <v>1734.4133024400001</v>
      </c>
      <c r="Q31" s="5">
        <v>1734.4133024400001</v>
      </c>
      <c r="R31" s="5">
        <v>1734.4133024400001</v>
      </c>
      <c r="S31" s="5">
        <v>2469.2225064600002</v>
      </c>
      <c r="T31" s="5">
        <v>2613.8943294599999</v>
      </c>
      <c r="U31" s="5">
        <v>2874.6563536200001</v>
      </c>
      <c r="V31" s="5">
        <v>3036.72230184</v>
      </c>
      <c r="W31" s="5">
        <v>3278.3978394599999</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71.004430225406992</v>
      </c>
      <c r="D33" s="5">
        <v>104.25120467990698</v>
      </c>
      <c r="E33" s="5">
        <v>239.338997292507</v>
      </c>
      <c r="F33" s="5">
        <v>445.08526890390704</v>
      </c>
      <c r="G33" s="5">
        <v>604.635721551507</v>
      </c>
      <c r="H33" s="5">
        <v>1285.6661135995071</v>
      </c>
      <c r="I33" s="5">
        <v>1321.5958792612071</v>
      </c>
      <c r="J33" s="5">
        <v>1360.459074903707</v>
      </c>
      <c r="K33" s="5">
        <v>1403.8720252190071</v>
      </c>
      <c r="L33" s="5">
        <v>1442.7836761199071</v>
      </c>
      <c r="M33" s="5">
        <v>1478.2287745293072</v>
      </c>
      <c r="N33" s="5">
        <v>1513.0484118214072</v>
      </c>
      <c r="O33" s="5">
        <v>1548.6922821098071</v>
      </c>
      <c r="P33" s="5">
        <v>1588.405158190307</v>
      </c>
      <c r="Q33" s="5">
        <v>1632.760434779507</v>
      </c>
      <c r="R33" s="5">
        <v>1680.3230004745071</v>
      </c>
      <c r="S33" s="5">
        <v>1729.5071771684072</v>
      </c>
      <c r="T33" s="5">
        <v>1783.2271994656073</v>
      </c>
      <c r="U33" s="5">
        <v>1840.8271568480072</v>
      </c>
      <c r="V33" s="5">
        <v>1889.1741130552073</v>
      </c>
      <c r="W33" s="5">
        <v>1939.2679315986072</v>
      </c>
    </row>
    <row r="34" spans="1:23" s="3" customFormat="1">
      <c r="A34" s="6" t="s">
        <v>145</v>
      </c>
      <c r="B34" s="6" t="s">
        <v>130</v>
      </c>
      <c r="C34" s="5">
        <v>0</v>
      </c>
      <c r="D34" s="5">
        <v>20</v>
      </c>
      <c r="E34" s="5">
        <v>20</v>
      </c>
      <c r="F34" s="5">
        <v>20</v>
      </c>
      <c r="G34" s="5">
        <v>204.61540213000001</v>
      </c>
      <c r="H34" s="5">
        <v>204.61540213000001</v>
      </c>
      <c r="I34" s="5">
        <v>343.67594380000003</v>
      </c>
      <c r="J34" s="5">
        <v>343.67594380000003</v>
      </c>
      <c r="K34" s="5">
        <v>343.67594380000003</v>
      </c>
      <c r="L34" s="5">
        <v>343.67594380000003</v>
      </c>
      <c r="M34" s="5">
        <v>343.67594380000003</v>
      </c>
      <c r="N34" s="5">
        <v>343.67594380000003</v>
      </c>
      <c r="O34" s="5">
        <v>343.67594380000003</v>
      </c>
      <c r="P34" s="5">
        <v>343.67594380000003</v>
      </c>
      <c r="Q34" s="5">
        <v>343.67594380000003</v>
      </c>
      <c r="R34" s="5">
        <v>343.67594380000003</v>
      </c>
      <c r="S34" s="5">
        <v>343.67594380000003</v>
      </c>
      <c r="T34" s="5">
        <v>343.67594380000003</v>
      </c>
      <c r="U34" s="5">
        <v>343.67594380000003</v>
      </c>
      <c r="V34" s="5">
        <v>343.67594380000003</v>
      </c>
      <c r="W34" s="5">
        <v>343.67594380000003</v>
      </c>
    </row>
    <row r="35" spans="1:23" s="3" customFormat="1">
      <c r="A35" s="6" t="s">
        <v>145</v>
      </c>
      <c r="B35" s="6" t="s">
        <v>131</v>
      </c>
      <c r="C35" s="5">
        <v>0</v>
      </c>
      <c r="D35" s="5">
        <v>0</v>
      </c>
      <c r="E35" s="5">
        <v>0</v>
      </c>
      <c r="F35" s="5">
        <v>0</v>
      </c>
      <c r="G35" s="5">
        <v>0</v>
      </c>
      <c r="H35" s="5">
        <v>0</v>
      </c>
      <c r="I35" s="5">
        <v>0</v>
      </c>
      <c r="J35" s="5">
        <v>572.96020189000001</v>
      </c>
      <c r="K35" s="5">
        <v>572.96020189000001</v>
      </c>
      <c r="L35" s="5">
        <v>572.96020189000001</v>
      </c>
      <c r="M35" s="5">
        <v>572.96020189000001</v>
      </c>
      <c r="N35" s="5">
        <v>572.96020189000001</v>
      </c>
      <c r="O35" s="5">
        <v>572.96020189000001</v>
      </c>
      <c r="P35" s="5">
        <v>572.96020189000001</v>
      </c>
      <c r="Q35" s="5">
        <v>572.96020189000001</v>
      </c>
      <c r="R35" s="5">
        <v>572.96020189000001</v>
      </c>
      <c r="S35" s="5">
        <v>572.96020189000001</v>
      </c>
      <c r="T35" s="5">
        <v>572.96020189000001</v>
      </c>
      <c r="U35" s="5">
        <v>572.96020189000001</v>
      </c>
      <c r="V35" s="5">
        <v>572.96020189000001</v>
      </c>
      <c r="W35" s="5">
        <v>572.96020189000001</v>
      </c>
    </row>
    <row r="36" spans="1:23" s="3" customFormat="1">
      <c r="A36" s="6" t="s">
        <v>145</v>
      </c>
      <c r="B36" s="6" t="s">
        <v>124</v>
      </c>
      <c r="C36" s="5">
        <v>19.017482043761362</v>
      </c>
      <c r="D36" s="5">
        <v>39.674485245610043</v>
      </c>
      <c r="E36" s="5">
        <v>59.226913805615141</v>
      </c>
      <c r="F36" s="5">
        <v>78.393891743299605</v>
      </c>
      <c r="G36" s="5">
        <v>97.632879861519086</v>
      </c>
      <c r="H36" s="5">
        <v>117.20715401132679</v>
      </c>
      <c r="I36" s="5">
        <v>139.14138550802653</v>
      </c>
      <c r="J36" s="5">
        <v>159.18549108712637</v>
      </c>
      <c r="K36" s="5">
        <v>178.86943601132759</v>
      </c>
      <c r="L36" s="5">
        <v>198.97910357667104</v>
      </c>
      <c r="M36" s="5">
        <v>221.11041066827369</v>
      </c>
      <c r="N36" s="5">
        <v>241.58607919312573</v>
      </c>
      <c r="O36" s="5">
        <v>263.24249453975131</v>
      </c>
      <c r="P36" s="5">
        <v>284.88559351203719</v>
      </c>
      <c r="Q36" s="5">
        <v>308.93979933414613</v>
      </c>
      <c r="R36" s="5">
        <v>330.72831039833511</v>
      </c>
      <c r="S36" s="5">
        <v>354.81599598285538</v>
      </c>
      <c r="T36" s="5">
        <v>377.08696280670449</v>
      </c>
      <c r="U36" s="5">
        <v>403.81210752541051</v>
      </c>
      <c r="V36" s="5">
        <v>427.92609127986839</v>
      </c>
      <c r="W36" s="5">
        <v>451.01315640942107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1400</v>
      </c>
      <c r="F38" s="5">
        <v>1680</v>
      </c>
      <c r="G38" s="5">
        <v>3080</v>
      </c>
      <c r="H38" s="5">
        <v>3780</v>
      </c>
      <c r="I38" s="5">
        <v>3780</v>
      </c>
      <c r="J38" s="5">
        <v>4165</v>
      </c>
      <c r="K38" s="5">
        <v>4165</v>
      </c>
      <c r="L38" s="5">
        <v>4165</v>
      </c>
      <c r="M38" s="5">
        <v>4165</v>
      </c>
      <c r="N38" s="5">
        <v>4165</v>
      </c>
      <c r="O38" s="5">
        <v>4457.0000000099999</v>
      </c>
      <c r="P38" s="5">
        <v>4574.0000000099999</v>
      </c>
      <c r="Q38" s="5">
        <v>4574.0000000099999</v>
      </c>
      <c r="R38" s="5">
        <v>4574.0000000099999</v>
      </c>
      <c r="S38" s="5">
        <v>5110.4000000100004</v>
      </c>
      <c r="T38" s="5">
        <v>5110.4000000100004</v>
      </c>
      <c r="U38" s="5">
        <v>5253.8000000100001</v>
      </c>
      <c r="V38" s="5">
        <v>5253.8000000100001</v>
      </c>
      <c r="W38" s="5">
        <v>5253.8000000100001</v>
      </c>
    </row>
    <row r="39" spans="1:23" s="3" customFormat="1">
      <c r="A39" s="97" t="s">
        <v>249</v>
      </c>
      <c r="B39" s="97"/>
      <c r="C39" s="17">
        <v>90.021912269168354</v>
      </c>
      <c r="D39" s="17">
        <v>163.92568992551702</v>
      </c>
      <c r="E39" s="17">
        <v>318.56591109812211</v>
      </c>
      <c r="F39" s="17">
        <v>543.47916064720664</v>
      </c>
      <c r="G39" s="17">
        <v>906.8840035430261</v>
      </c>
      <c r="H39" s="17">
        <v>1607.488669740834</v>
      </c>
      <c r="I39" s="17">
        <v>1804.4132085692338</v>
      </c>
      <c r="J39" s="17">
        <v>2515.9301749808337</v>
      </c>
      <c r="K39" s="17">
        <v>2733.010642120335</v>
      </c>
      <c r="L39" s="17">
        <v>3051.9919685265781</v>
      </c>
      <c r="M39" s="17">
        <v>3292.323677647581</v>
      </c>
      <c r="N39" s="17">
        <v>3826.628437284533</v>
      </c>
      <c r="O39" s="17">
        <v>4081.3652946595585</v>
      </c>
      <c r="P39" s="17">
        <v>4524.3401998323443</v>
      </c>
      <c r="Q39" s="17">
        <v>4592.7496822436533</v>
      </c>
      <c r="R39" s="17">
        <v>4662.1007590028421</v>
      </c>
      <c r="S39" s="17">
        <v>5470.1818253012625</v>
      </c>
      <c r="T39" s="17">
        <v>5690.8446374223113</v>
      </c>
      <c r="U39" s="17">
        <v>6035.9317636834176</v>
      </c>
      <c r="V39" s="17">
        <v>6270.4586518650749</v>
      </c>
      <c r="W39" s="17">
        <v>6585.3150731580281</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742.61956062000002</v>
      </c>
      <c r="W44" s="5">
        <v>742.61956062000002</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68.204574724107488</v>
      </c>
      <c r="D46" s="5">
        <v>100.7004482061075</v>
      </c>
      <c r="E46" s="5">
        <v>230.30572176270746</v>
      </c>
      <c r="F46" s="5">
        <v>428.15941359480746</v>
      </c>
      <c r="G46" s="5">
        <v>484.61962040330747</v>
      </c>
      <c r="H46" s="5">
        <v>661.15516460230754</v>
      </c>
      <c r="I46" s="5">
        <v>694.46146649780758</v>
      </c>
      <c r="J46" s="5">
        <v>730.9027705149075</v>
      </c>
      <c r="K46" s="5">
        <v>771.26032248860759</v>
      </c>
      <c r="L46" s="5">
        <v>811.29444892650758</v>
      </c>
      <c r="M46" s="5">
        <v>847.95637164350751</v>
      </c>
      <c r="N46" s="5">
        <v>881.37078429870758</v>
      </c>
      <c r="O46" s="5">
        <v>915.72421114900749</v>
      </c>
      <c r="P46" s="5">
        <v>955.66250877740754</v>
      </c>
      <c r="Q46" s="5">
        <v>1000.9753819206076</v>
      </c>
      <c r="R46" s="5">
        <v>1049.8542656004074</v>
      </c>
      <c r="S46" s="5">
        <v>1098.5190079430074</v>
      </c>
      <c r="T46" s="5">
        <v>1150.6738313845074</v>
      </c>
      <c r="U46" s="5">
        <v>1205.6210849710073</v>
      </c>
      <c r="V46" s="5">
        <v>1251.0263442516073</v>
      </c>
      <c r="W46" s="5">
        <v>1298.1868879356073</v>
      </c>
    </row>
    <row r="47" spans="1:23" s="3" customFormat="1">
      <c r="A47" s="6" t="s">
        <v>146</v>
      </c>
      <c r="B47" s="6" t="s">
        <v>130</v>
      </c>
      <c r="C47" s="5">
        <v>0</v>
      </c>
      <c r="D47" s="5">
        <v>0</v>
      </c>
      <c r="E47" s="5">
        <v>0</v>
      </c>
      <c r="F47" s="5">
        <v>0</v>
      </c>
      <c r="G47" s="5">
        <v>368.93119049000001</v>
      </c>
      <c r="H47" s="5">
        <v>1437.5042349099999</v>
      </c>
      <c r="I47" s="5">
        <v>1437.5042349099999</v>
      </c>
      <c r="J47" s="5">
        <v>2348.7107301699998</v>
      </c>
      <c r="K47" s="5">
        <v>2348.7107301699998</v>
      </c>
      <c r="L47" s="5">
        <v>2348.7107301699998</v>
      </c>
      <c r="M47" s="5">
        <v>2348.7107301699998</v>
      </c>
      <c r="N47" s="5">
        <v>2400</v>
      </c>
      <c r="O47" s="5">
        <v>2400</v>
      </c>
      <c r="P47" s="5">
        <v>2400</v>
      </c>
      <c r="Q47" s="5">
        <v>2400</v>
      </c>
      <c r="R47" s="5">
        <v>2457.5310524699998</v>
      </c>
      <c r="S47" s="5">
        <v>3104.6329608899996</v>
      </c>
      <c r="T47" s="5">
        <v>3104.6329608899996</v>
      </c>
      <c r="U47" s="5">
        <v>3104.6329608899996</v>
      </c>
      <c r="V47" s="5">
        <v>3104.6329608899996</v>
      </c>
      <c r="W47" s="5">
        <v>3104.6329608899996</v>
      </c>
    </row>
    <row r="48" spans="1:23" s="3" customFormat="1">
      <c r="A48" s="6" t="s">
        <v>146</v>
      </c>
      <c r="B48" s="6" t="s">
        <v>131</v>
      </c>
      <c r="C48" s="5">
        <v>0</v>
      </c>
      <c r="D48" s="5">
        <v>0</v>
      </c>
      <c r="E48" s="5">
        <v>0</v>
      </c>
      <c r="F48" s="5">
        <v>0</v>
      </c>
      <c r="G48" s="5">
        <v>0</v>
      </c>
      <c r="H48" s="5">
        <v>521.69754585999999</v>
      </c>
      <c r="I48" s="5">
        <v>521.69754585999999</v>
      </c>
      <c r="J48" s="5">
        <v>1200</v>
      </c>
      <c r="K48" s="5">
        <v>1200</v>
      </c>
      <c r="L48" s="5">
        <v>1200</v>
      </c>
      <c r="M48" s="5">
        <v>1200</v>
      </c>
      <c r="N48" s="5">
        <v>1200</v>
      </c>
      <c r="O48" s="5">
        <v>1200</v>
      </c>
      <c r="P48" s="5">
        <v>1200</v>
      </c>
      <c r="Q48" s="5">
        <v>1200</v>
      </c>
      <c r="R48" s="5">
        <v>1200</v>
      </c>
      <c r="S48" s="5">
        <v>1200</v>
      </c>
      <c r="T48" s="5">
        <v>1200</v>
      </c>
      <c r="U48" s="5">
        <v>1200</v>
      </c>
      <c r="V48" s="5">
        <v>1200</v>
      </c>
      <c r="W48" s="5">
        <v>1200</v>
      </c>
    </row>
    <row r="49" spans="1:23" s="3" customFormat="1">
      <c r="A49" s="6" t="s">
        <v>146</v>
      </c>
      <c r="B49" s="6" t="s">
        <v>124</v>
      </c>
      <c r="C49" s="5">
        <v>-75.070188993096892</v>
      </c>
      <c r="D49" s="5">
        <v>-50.897143110593532</v>
      </c>
      <c r="E49" s="5">
        <v>-26.750306155339331</v>
      </c>
      <c r="F49" s="5">
        <v>-0.1740157261156412</v>
      </c>
      <c r="G49" s="5">
        <v>22.485892475537781</v>
      </c>
      <c r="H49" s="5">
        <v>47.139041221037388</v>
      </c>
      <c r="I49" s="5">
        <v>71.424744734265289</v>
      </c>
      <c r="J49" s="5">
        <v>97.789818727584191</v>
      </c>
      <c r="K49" s="5">
        <v>122.06247291584225</v>
      </c>
      <c r="L49" s="5">
        <v>148.94331406766156</v>
      </c>
      <c r="M49" s="5">
        <v>175.94056819438885</v>
      </c>
      <c r="N49" s="5">
        <v>199.9076188039885</v>
      </c>
      <c r="O49" s="5">
        <v>224.95528185934739</v>
      </c>
      <c r="P49" s="5">
        <v>250.97571761172878</v>
      </c>
      <c r="Q49" s="5">
        <v>277.47670672615141</v>
      </c>
      <c r="R49" s="5">
        <v>308.61263257063183</v>
      </c>
      <c r="S49" s="5">
        <v>337.47123765779259</v>
      </c>
      <c r="T49" s="5">
        <v>364.10927580307339</v>
      </c>
      <c r="U49" s="5">
        <v>398.55505873889228</v>
      </c>
      <c r="V49" s="5">
        <v>430.72681185368424</v>
      </c>
      <c r="W49" s="5">
        <v>463.06471276576565</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1450</v>
      </c>
      <c r="H51" s="5">
        <v>4820</v>
      </c>
      <c r="I51" s="5">
        <v>4820</v>
      </c>
      <c r="J51" s="5">
        <v>4820</v>
      </c>
      <c r="K51" s="5">
        <v>4820</v>
      </c>
      <c r="L51" s="5">
        <v>4820</v>
      </c>
      <c r="M51" s="5">
        <v>4820</v>
      </c>
      <c r="N51" s="5">
        <v>4820</v>
      </c>
      <c r="O51" s="5">
        <v>5045</v>
      </c>
      <c r="P51" s="5">
        <v>5065</v>
      </c>
      <c r="Q51" s="5">
        <v>5065</v>
      </c>
      <c r="R51" s="5">
        <v>5065</v>
      </c>
      <c r="S51" s="5">
        <v>5065</v>
      </c>
      <c r="T51" s="5">
        <v>5065</v>
      </c>
      <c r="U51" s="5">
        <v>6005</v>
      </c>
      <c r="V51" s="5">
        <v>6005</v>
      </c>
      <c r="W51" s="5">
        <v>6005</v>
      </c>
    </row>
    <row r="52" spans="1:23" s="3" customFormat="1">
      <c r="A52" s="97" t="s">
        <v>249</v>
      </c>
      <c r="B52" s="97"/>
      <c r="C52" s="17">
        <v>-6.865614268989404</v>
      </c>
      <c r="D52" s="17">
        <v>49.803305095513963</v>
      </c>
      <c r="E52" s="17">
        <v>203.55541560736813</v>
      </c>
      <c r="F52" s="17">
        <v>427.98539786869185</v>
      </c>
      <c r="G52" s="17">
        <v>876.03670336884522</v>
      </c>
      <c r="H52" s="17">
        <v>2667.4959865933452</v>
      </c>
      <c r="I52" s="17">
        <v>2725.087992002073</v>
      </c>
      <c r="J52" s="17">
        <v>4377.4033194124913</v>
      </c>
      <c r="K52" s="17">
        <v>4442.0335255744503</v>
      </c>
      <c r="L52" s="17">
        <v>4508.9484931641691</v>
      </c>
      <c r="M52" s="17">
        <v>4572.6076700078966</v>
      </c>
      <c r="N52" s="17">
        <v>4681.2784031026968</v>
      </c>
      <c r="O52" s="17">
        <v>4740.6794930083552</v>
      </c>
      <c r="P52" s="17">
        <v>4806.6382263891364</v>
      </c>
      <c r="Q52" s="17">
        <v>4878.4520886467581</v>
      </c>
      <c r="R52" s="17">
        <v>5015.9979506410391</v>
      </c>
      <c r="S52" s="17">
        <v>5740.6232064907999</v>
      </c>
      <c r="T52" s="17">
        <v>5819.4160680775803</v>
      </c>
      <c r="U52" s="17">
        <v>5908.8091045998999</v>
      </c>
      <c r="V52" s="17">
        <v>6729.0056776152915</v>
      </c>
      <c r="W52" s="17">
        <v>6808.5041222113732</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59.394739860000001</v>
      </c>
      <c r="T57" s="5">
        <v>59.394739860000001</v>
      </c>
      <c r="U57" s="5">
        <v>59.394739860000001</v>
      </c>
      <c r="V57" s="5">
        <v>59.394739860000001</v>
      </c>
      <c r="W57" s="5">
        <v>59.394739860000001</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41.882269008823798</v>
      </c>
      <c r="D59" s="5">
        <v>54.025628448023809</v>
      </c>
      <c r="E59" s="5">
        <v>133.07164836982381</v>
      </c>
      <c r="F59" s="5">
        <v>237.10214382852382</v>
      </c>
      <c r="G59" s="5">
        <v>265.27491335642384</v>
      </c>
      <c r="H59" s="5">
        <v>1009.0767264171237</v>
      </c>
      <c r="I59" s="5">
        <v>1024.5841072090238</v>
      </c>
      <c r="J59" s="5">
        <v>1041.5597435457239</v>
      </c>
      <c r="K59" s="5">
        <v>1060.075316517924</v>
      </c>
      <c r="L59" s="5">
        <v>1075.2400566949239</v>
      </c>
      <c r="M59" s="5">
        <v>1089.5613634093238</v>
      </c>
      <c r="N59" s="5">
        <v>1103.8838478362238</v>
      </c>
      <c r="O59" s="5">
        <v>1118.9711428076237</v>
      </c>
      <c r="P59" s="5">
        <v>1135.7828857942238</v>
      </c>
      <c r="Q59" s="5">
        <v>1154.8250589590239</v>
      </c>
      <c r="R59" s="5">
        <v>1174.4802597986238</v>
      </c>
      <c r="S59" s="5">
        <v>1192.9234451646237</v>
      </c>
      <c r="T59" s="5">
        <v>1212.3090020733237</v>
      </c>
      <c r="U59" s="5">
        <v>1232.7735066522237</v>
      </c>
      <c r="V59" s="5">
        <v>1248.8486262262238</v>
      </c>
      <c r="W59" s="5">
        <v>1264.8946243199237</v>
      </c>
    </row>
    <row r="60" spans="1:23" s="3" customFormat="1">
      <c r="A60" s="6" t="s">
        <v>147</v>
      </c>
      <c r="B60" s="6" t="s">
        <v>130</v>
      </c>
      <c r="C60" s="5">
        <v>0</v>
      </c>
      <c r="D60" s="5">
        <v>0</v>
      </c>
      <c r="E60" s="5">
        <v>0</v>
      </c>
      <c r="F60" s="5">
        <v>0</v>
      </c>
      <c r="G60" s="5">
        <v>0</v>
      </c>
      <c r="H60" s="5">
        <v>0</v>
      </c>
      <c r="I60" s="5">
        <v>0</v>
      </c>
      <c r="J60" s="5">
        <v>0</v>
      </c>
      <c r="K60" s="5">
        <v>0</v>
      </c>
      <c r="L60" s="5">
        <v>0</v>
      </c>
      <c r="M60" s="5">
        <v>0</v>
      </c>
      <c r="N60" s="5">
        <v>244.04596802</v>
      </c>
      <c r="O60" s="5">
        <v>367.39783229</v>
      </c>
      <c r="P60" s="5">
        <v>367.39783229</v>
      </c>
      <c r="Q60" s="5">
        <v>367.39783229</v>
      </c>
      <c r="R60" s="5">
        <v>452</v>
      </c>
      <c r="S60" s="5">
        <v>452</v>
      </c>
      <c r="T60" s="5">
        <v>452</v>
      </c>
      <c r="U60" s="5">
        <v>452</v>
      </c>
      <c r="V60" s="5">
        <v>452</v>
      </c>
      <c r="W60" s="5">
        <v>452</v>
      </c>
    </row>
    <row r="61" spans="1:23" s="3" customFormat="1">
      <c r="A61" s="6" t="s">
        <v>147</v>
      </c>
      <c r="B61" s="6" t="s">
        <v>131</v>
      </c>
      <c r="C61" s="5">
        <v>0</v>
      </c>
      <c r="D61" s="5">
        <v>0</v>
      </c>
      <c r="E61" s="5">
        <v>0</v>
      </c>
      <c r="F61" s="5">
        <v>0</v>
      </c>
      <c r="G61" s="5">
        <v>0</v>
      </c>
      <c r="H61" s="5">
        <v>0</v>
      </c>
      <c r="I61" s="5">
        <v>0</v>
      </c>
      <c r="J61" s="5">
        <v>452</v>
      </c>
      <c r="K61" s="5">
        <v>452</v>
      </c>
      <c r="L61" s="5">
        <v>452</v>
      </c>
      <c r="M61" s="5">
        <v>452</v>
      </c>
      <c r="N61" s="5">
        <v>452</v>
      </c>
      <c r="O61" s="5">
        <v>452</v>
      </c>
      <c r="P61" s="5">
        <v>452</v>
      </c>
      <c r="Q61" s="5">
        <v>452</v>
      </c>
      <c r="R61" s="5">
        <v>452</v>
      </c>
      <c r="S61" s="5">
        <v>452</v>
      </c>
      <c r="T61" s="5">
        <v>452</v>
      </c>
      <c r="U61" s="5">
        <v>452</v>
      </c>
      <c r="V61" s="5">
        <v>452</v>
      </c>
      <c r="W61" s="5">
        <v>452</v>
      </c>
    </row>
    <row r="62" spans="1:23" s="3" customFormat="1">
      <c r="A62" s="6" t="s">
        <v>147</v>
      </c>
      <c r="B62" s="6" t="s">
        <v>124</v>
      </c>
      <c r="C62" s="5">
        <v>8.0518417770072404</v>
      </c>
      <c r="D62" s="5">
        <v>16.436462861016885</v>
      </c>
      <c r="E62" s="5">
        <v>24.625151393888892</v>
      </c>
      <c r="F62" s="5">
        <v>32.880079880456542</v>
      </c>
      <c r="G62" s="5">
        <v>41.000812676007747</v>
      </c>
      <c r="H62" s="5">
        <v>49.404132958771932</v>
      </c>
      <c r="I62" s="5">
        <v>56.930114924124986</v>
      </c>
      <c r="J62" s="5">
        <v>65.426643000963963</v>
      </c>
      <c r="K62" s="5">
        <v>74.353343348538885</v>
      </c>
      <c r="L62" s="5">
        <v>83.114055826596001</v>
      </c>
      <c r="M62" s="5">
        <v>92.47171013986042</v>
      </c>
      <c r="N62" s="5">
        <v>101.07276178282166</v>
      </c>
      <c r="O62" s="5">
        <v>108.18688977558696</v>
      </c>
      <c r="P62" s="5">
        <v>117.46732415625655</v>
      </c>
      <c r="Q62" s="5">
        <v>125.85505475601502</v>
      </c>
      <c r="R62" s="5">
        <v>135.95112823965465</v>
      </c>
      <c r="S62" s="5">
        <v>146.15636230972686</v>
      </c>
      <c r="T62" s="5">
        <v>154.69380509722868</v>
      </c>
      <c r="U62" s="5">
        <v>163.66681320295552</v>
      </c>
      <c r="V62" s="5">
        <v>172.8129363884585</v>
      </c>
      <c r="W62" s="5">
        <v>184.09670174846468</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97" t="s">
        <v>249</v>
      </c>
      <c r="B65" s="97"/>
      <c r="C65" s="17">
        <v>49.934110785831038</v>
      </c>
      <c r="D65" s="17">
        <v>70.462091309040687</v>
      </c>
      <c r="E65" s="17">
        <v>157.6967997637127</v>
      </c>
      <c r="F65" s="17">
        <v>269.98222370898037</v>
      </c>
      <c r="G65" s="17">
        <v>306.27572603243158</v>
      </c>
      <c r="H65" s="17">
        <v>1058.4808593758958</v>
      </c>
      <c r="I65" s="17">
        <v>1081.5142221331489</v>
      </c>
      <c r="J65" s="17">
        <v>1558.9863865466878</v>
      </c>
      <c r="K65" s="17">
        <v>1586.4286598664628</v>
      </c>
      <c r="L65" s="17">
        <v>1610.3541125215199</v>
      </c>
      <c r="M65" s="17">
        <v>1634.0330735491843</v>
      </c>
      <c r="N65" s="17">
        <v>1901.0025776390453</v>
      </c>
      <c r="O65" s="17">
        <v>2046.5558648732106</v>
      </c>
      <c r="P65" s="17">
        <v>2072.6480422404802</v>
      </c>
      <c r="Q65" s="17">
        <v>2100.0779460050389</v>
      </c>
      <c r="R65" s="17">
        <v>2214.4313880382783</v>
      </c>
      <c r="S65" s="17">
        <v>2302.4745473343505</v>
      </c>
      <c r="T65" s="17">
        <v>2330.3975470305522</v>
      </c>
      <c r="U65" s="17">
        <v>2359.8350597151793</v>
      </c>
      <c r="V65" s="17">
        <v>2385.0563024746825</v>
      </c>
      <c r="W65" s="17">
        <v>2412.3860659283882</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8.5080975711419491</v>
      </c>
      <c r="D72" s="5">
        <v>11.20616460914195</v>
      </c>
      <c r="E72" s="5">
        <v>22.75171403664195</v>
      </c>
      <c r="F72" s="5">
        <v>40.858576949741945</v>
      </c>
      <c r="G72" s="5">
        <v>45.957929093441948</v>
      </c>
      <c r="H72" s="5">
        <v>50.012779384641945</v>
      </c>
      <c r="I72" s="5">
        <v>52.657377491041956</v>
      </c>
      <c r="J72" s="5">
        <v>55.523976895841955</v>
      </c>
      <c r="K72" s="5">
        <v>58.71596188694194</v>
      </c>
      <c r="L72" s="5">
        <v>61.389793888141952</v>
      </c>
      <c r="M72" s="5">
        <v>63.656305706241952</v>
      </c>
      <c r="N72" s="5">
        <v>65.859208670441944</v>
      </c>
      <c r="O72" s="5">
        <v>68.087789141641949</v>
      </c>
      <c r="P72" s="5">
        <v>70.72723416984195</v>
      </c>
      <c r="Q72" s="5">
        <v>73.821780242741951</v>
      </c>
      <c r="R72" s="5">
        <v>77.139987782941944</v>
      </c>
      <c r="S72" s="5">
        <v>80.370390128941949</v>
      </c>
      <c r="T72" s="5">
        <v>83.784265830341951</v>
      </c>
      <c r="U72" s="5">
        <v>87.353262995441952</v>
      </c>
      <c r="V72" s="5">
        <v>90.075522931641942</v>
      </c>
      <c r="W72" s="5">
        <v>92.839893626241945</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0.91995892623601705</v>
      </c>
      <c r="D75" s="5">
        <v>2.0794306137758589</v>
      </c>
      <c r="E75" s="5">
        <v>3.1534346757049754</v>
      </c>
      <c r="F75" s="5">
        <v>4.1523759223541852</v>
      </c>
      <c r="G75" s="5">
        <v>5.1212123275974442</v>
      </c>
      <c r="H75" s="5">
        <v>6.2067657384050143</v>
      </c>
      <c r="I75" s="5">
        <v>6.4098374136791314</v>
      </c>
      <c r="J75" s="5">
        <v>8.0808287120390823</v>
      </c>
      <c r="K75" s="5">
        <v>9.6950223235532498</v>
      </c>
      <c r="L75" s="5">
        <v>10.719153288174933</v>
      </c>
      <c r="M75" s="5">
        <v>11.756927176119643</v>
      </c>
      <c r="N75" s="5">
        <v>12.714167808433483</v>
      </c>
      <c r="O75" s="5">
        <v>13.747066696307808</v>
      </c>
      <c r="P75" s="5">
        <v>14.785615791892081</v>
      </c>
      <c r="Q75" s="5">
        <v>15.480981886311159</v>
      </c>
      <c r="R75" s="5">
        <v>16.545996822859149</v>
      </c>
      <c r="S75" s="5">
        <v>17.689021090577871</v>
      </c>
      <c r="T75" s="5">
        <v>18.771654220287328</v>
      </c>
      <c r="U75" s="5">
        <v>19.910791390511843</v>
      </c>
      <c r="V75" s="5">
        <v>20.896314591431707</v>
      </c>
      <c r="W75" s="5">
        <v>22.13267912249044</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9.4280564973779661</v>
      </c>
      <c r="D78" s="17">
        <v>13.285595222917809</v>
      </c>
      <c r="E78" s="17">
        <v>25.905148712346925</v>
      </c>
      <c r="F78" s="17">
        <v>45.010952872096126</v>
      </c>
      <c r="G78" s="17">
        <v>51.079141421039395</v>
      </c>
      <c r="H78" s="17">
        <v>56.219545123046956</v>
      </c>
      <c r="I78" s="17">
        <v>59.067214904721084</v>
      </c>
      <c r="J78" s="17">
        <v>63.604805607881033</v>
      </c>
      <c r="K78" s="17">
        <v>68.410984210495187</v>
      </c>
      <c r="L78" s="17">
        <v>72.108947176316889</v>
      </c>
      <c r="M78" s="17">
        <v>75.413232882361598</v>
      </c>
      <c r="N78" s="17">
        <v>78.573376478875431</v>
      </c>
      <c r="O78" s="17">
        <v>81.83485583794976</v>
      </c>
      <c r="P78" s="17">
        <v>85.512849961734034</v>
      </c>
      <c r="Q78" s="17">
        <v>89.302762129053107</v>
      </c>
      <c r="R78" s="17">
        <v>93.685984605801096</v>
      </c>
      <c r="S78" s="17">
        <v>98.059411219519816</v>
      </c>
      <c r="T78" s="17">
        <v>102.55592005062928</v>
      </c>
      <c r="U78" s="17">
        <v>107.2640543859538</v>
      </c>
      <c r="V78" s="17">
        <v>110.97183752307365</v>
      </c>
      <c r="W78" s="17">
        <v>114.97257274873239</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198.62475739999999</v>
      </c>
      <c r="W4" s="5">
        <v>198.62475739999999</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129</v>
      </c>
      <c r="C7" s="5">
        <v>324.36822486633213</v>
      </c>
      <c r="D7" s="5">
        <v>467.71802672503213</v>
      </c>
      <c r="E7" s="5">
        <v>1079.3761815338321</v>
      </c>
      <c r="F7" s="5">
        <v>1987.8839036490322</v>
      </c>
      <c r="G7" s="5">
        <v>2243.3540905593322</v>
      </c>
      <c r="H7" s="5">
        <v>2557.9358690468325</v>
      </c>
      <c r="I7" s="5">
        <v>2702.4872419801327</v>
      </c>
      <c r="J7" s="5">
        <v>2859.300239807832</v>
      </c>
      <c r="K7" s="5">
        <v>3034.1464607058333</v>
      </c>
      <c r="L7" s="5">
        <v>3261.6057674433332</v>
      </c>
      <c r="M7" s="5">
        <v>3401.2296621808332</v>
      </c>
      <c r="N7" s="5">
        <v>3533.2001199046335</v>
      </c>
      <c r="O7" s="5">
        <v>3668.541552899133</v>
      </c>
      <c r="P7" s="5">
        <v>3819.9048385633332</v>
      </c>
      <c r="Q7" s="5">
        <v>5091.9169778724308</v>
      </c>
      <c r="R7" s="5">
        <v>5277.1283327051333</v>
      </c>
      <c r="S7" s="5">
        <v>5461.4610807946319</v>
      </c>
      <c r="T7" s="5">
        <v>5659.7679003201301</v>
      </c>
      <c r="U7" s="5">
        <v>5868.9815693533301</v>
      </c>
      <c r="V7" s="5">
        <v>6035.2861272502296</v>
      </c>
      <c r="W7" s="5">
        <v>6205.5748300116293</v>
      </c>
    </row>
    <row r="8" spans="1:23">
      <c r="A8" s="6" t="s">
        <v>77</v>
      </c>
      <c r="B8" s="6" t="s">
        <v>130</v>
      </c>
      <c r="C8" s="5">
        <v>0</v>
      </c>
      <c r="D8" s="5">
        <v>20</v>
      </c>
      <c r="E8" s="5">
        <v>20</v>
      </c>
      <c r="F8" s="5">
        <v>20</v>
      </c>
      <c r="G8" s="5">
        <v>20</v>
      </c>
      <c r="H8" s="5">
        <v>45.565558789999997</v>
      </c>
      <c r="I8" s="5">
        <v>337.07236454999997</v>
      </c>
      <c r="J8" s="5">
        <v>1592.9602150200001</v>
      </c>
      <c r="K8" s="5">
        <v>1606.2043457499999</v>
      </c>
      <c r="L8" s="5">
        <v>1900.8552284400002</v>
      </c>
      <c r="M8" s="5">
        <v>1999.7506749300001</v>
      </c>
      <c r="N8" s="5">
        <v>2520.52329603</v>
      </c>
      <c r="O8" s="5">
        <v>2935.3313170900001</v>
      </c>
      <c r="P8" s="5">
        <v>2953.9063375900005</v>
      </c>
      <c r="Q8" s="5">
        <v>3029.0022267300001</v>
      </c>
      <c r="R8" s="5">
        <v>3094.9048657600001</v>
      </c>
      <c r="S8" s="5">
        <v>3969.9705252500007</v>
      </c>
      <c r="T8" s="5">
        <v>3969.9705252500007</v>
      </c>
      <c r="U8" s="5">
        <v>4041.622875510001</v>
      </c>
      <c r="V8" s="5">
        <v>4041.622875510001</v>
      </c>
      <c r="W8" s="5">
        <v>4041.622875510001</v>
      </c>
    </row>
    <row r="9" spans="1:23">
      <c r="A9" s="6" t="s">
        <v>77</v>
      </c>
      <c r="B9" s="6" t="s">
        <v>131</v>
      </c>
      <c r="C9" s="5">
        <v>0</v>
      </c>
      <c r="D9" s="5">
        <v>0</v>
      </c>
      <c r="E9" s="5">
        <v>0</v>
      </c>
      <c r="F9" s="5">
        <v>2040</v>
      </c>
      <c r="G9" s="5">
        <v>2040</v>
      </c>
      <c r="H9" s="5">
        <v>2040</v>
      </c>
      <c r="I9" s="5">
        <v>2040</v>
      </c>
      <c r="J9" s="5">
        <v>2040</v>
      </c>
      <c r="K9" s="5">
        <v>2040</v>
      </c>
      <c r="L9" s="5">
        <v>2040</v>
      </c>
      <c r="M9" s="5">
        <v>2040</v>
      </c>
      <c r="N9" s="5">
        <v>2171.1574302700001</v>
      </c>
      <c r="O9" s="5">
        <v>2171.1574302700001</v>
      </c>
      <c r="P9" s="5">
        <v>2171.1574302700001</v>
      </c>
      <c r="Q9" s="5">
        <v>4224.3525862099996</v>
      </c>
      <c r="R9" s="5">
        <v>4375.5794513999999</v>
      </c>
      <c r="S9" s="5">
        <v>4595.3525862099996</v>
      </c>
      <c r="T9" s="5">
        <v>4595.3525862099996</v>
      </c>
      <c r="U9" s="5">
        <v>4980.4181755199997</v>
      </c>
      <c r="V9" s="5">
        <v>5088.2827010399997</v>
      </c>
      <c r="W9" s="5">
        <v>5124.2845173799997</v>
      </c>
    </row>
    <row r="10" spans="1:23">
      <c r="A10" s="6" t="s">
        <v>77</v>
      </c>
      <c r="B10" s="6" t="s">
        <v>124</v>
      </c>
      <c r="C10" s="5">
        <v>-13.590389408343501</v>
      </c>
      <c r="D10" s="5">
        <v>75.485280120281146</v>
      </c>
      <c r="E10" s="5">
        <v>161.9288108976732</v>
      </c>
      <c r="F10" s="5">
        <v>250.6679194872309</v>
      </c>
      <c r="G10" s="5">
        <v>333.85359144283422</v>
      </c>
      <c r="H10" s="5">
        <v>422.99868144073787</v>
      </c>
      <c r="I10" s="5">
        <v>509.84956643831026</v>
      </c>
      <c r="J10" s="5">
        <v>605.60294514389943</v>
      </c>
      <c r="K10" s="5">
        <v>699.00801316016032</v>
      </c>
      <c r="L10" s="5">
        <v>792.15097556923024</v>
      </c>
      <c r="M10" s="5">
        <v>889.26978335328397</v>
      </c>
      <c r="N10" s="5">
        <v>980.74069656933329</v>
      </c>
      <c r="O10" s="5">
        <v>1072.6082017635404</v>
      </c>
      <c r="P10" s="5">
        <v>1174.6894356115777</v>
      </c>
      <c r="Q10" s="5">
        <v>1270.0856671311462</v>
      </c>
      <c r="R10" s="5">
        <v>1375.3174775295245</v>
      </c>
      <c r="S10" s="5">
        <v>1483.4926331288693</v>
      </c>
      <c r="T10" s="5">
        <v>1587.8903706511812</v>
      </c>
      <c r="U10" s="5">
        <v>1701.7828265984294</v>
      </c>
      <c r="V10" s="5">
        <v>1812.9771101871809</v>
      </c>
      <c r="W10" s="5">
        <v>1924.0166316187956</v>
      </c>
    </row>
    <row r="11" spans="1:23">
      <c r="A11" s="6" t="s">
        <v>77</v>
      </c>
      <c r="B11" s="6" t="s">
        <v>133</v>
      </c>
      <c r="C11" s="5">
        <v>0</v>
      </c>
      <c r="D11" s="5">
        <v>270</v>
      </c>
      <c r="E11" s="5">
        <v>270</v>
      </c>
      <c r="F11" s="5">
        <v>1170</v>
      </c>
      <c r="G11" s="5">
        <v>1170</v>
      </c>
      <c r="H11" s="5">
        <v>1170</v>
      </c>
      <c r="I11" s="5">
        <v>1170</v>
      </c>
      <c r="J11" s="5">
        <v>1170</v>
      </c>
      <c r="K11" s="5">
        <v>1170</v>
      </c>
      <c r="L11" s="5">
        <v>1170</v>
      </c>
      <c r="M11" s="5">
        <v>1920</v>
      </c>
      <c r="N11" s="5">
        <v>2742.5</v>
      </c>
      <c r="O11" s="5">
        <v>2742.5</v>
      </c>
      <c r="P11" s="5">
        <v>2742.5</v>
      </c>
      <c r="Q11" s="5">
        <v>4947.5</v>
      </c>
      <c r="R11" s="5">
        <v>4947.5</v>
      </c>
      <c r="S11" s="5">
        <v>4947.5</v>
      </c>
      <c r="T11" s="5">
        <v>4947.5</v>
      </c>
      <c r="U11" s="5">
        <v>4947.5</v>
      </c>
      <c r="V11" s="5">
        <v>4947.5</v>
      </c>
      <c r="W11" s="5">
        <v>4947.5</v>
      </c>
    </row>
    <row r="12" spans="1:23">
      <c r="A12" s="6" t="s">
        <v>77</v>
      </c>
      <c r="B12" s="6" t="s">
        <v>135</v>
      </c>
      <c r="C12" s="5">
        <v>0</v>
      </c>
      <c r="D12" s="5">
        <v>740</v>
      </c>
      <c r="E12" s="5">
        <v>3420</v>
      </c>
      <c r="F12" s="5">
        <v>3980</v>
      </c>
      <c r="G12" s="5">
        <v>7400</v>
      </c>
      <c r="H12" s="5">
        <v>8940</v>
      </c>
      <c r="I12" s="5">
        <v>10060</v>
      </c>
      <c r="J12" s="5">
        <v>11520</v>
      </c>
      <c r="K12" s="5">
        <v>11895</v>
      </c>
      <c r="L12" s="5">
        <v>13447.5</v>
      </c>
      <c r="M12" s="5">
        <v>15487.5</v>
      </c>
      <c r="N12" s="5">
        <v>17901.839999960001</v>
      </c>
      <c r="O12" s="5">
        <v>18418.839999970001</v>
      </c>
      <c r="P12" s="5">
        <v>18580.839999970001</v>
      </c>
      <c r="Q12" s="5">
        <v>23090.839999970001</v>
      </c>
      <c r="R12" s="5">
        <v>24250.839999970001</v>
      </c>
      <c r="S12" s="5">
        <v>24866.239999959998</v>
      </c>
      <c r="T12" s="5">
        <v>24866.239999959998</v>
      </c>
      <c r="U12" s="5">
        <v>25949.63999996</v>
      </c>
      <c r="V12" s="5">
        <v>26069.63999996</v>
      </c>
      <c r="W12" s="5">
        <v>26813.63999996</v>
      </c>
    </row>
    <row r="13" spans="1:23" s="3" customFormat="1">
      <c r="A13" s="97" t="s">
        <v>249</v>
      </c>
      <c r="B13" s="97"/>
      <c r="C13" s="17">
        <v>310.7778354579886</v>
      </c>
      <c r="D13" s="17">
        <v>563.20330684531325</v>
      </c>
      <c r="E13" s="17">
        <v>1261.3049924315053</v>
      </c>
      <c r="F13" s="17">
        <v>4298.551823136263</v>
      </c>
      <c r="G13" s="17">
        <v>4637.2076820021666</v>
      </c>
      <c r="H13" s="17">
        <v>5066.5001092775701</v>
      </c>
      <c r="I13" s="17">
        <v>5589.4091729684424</v>
      </c>
      <c r="J13" s="17">
        <v>7097.8633999717313</v>
      </c>
      <c r="K13" s="17">
        <v>7379.3588196159944</v>
      </c>
      <c r="L13" s="17">
        <v>7994.6119714525639</v>
      </c>
      <c r="M13" s="17">
        <v>8720.2501204641176</v>
      </c>
      <c r="N13" s="17">
        <v>9595.6215427739662</v>
      </c>
      <c r="O13" s="17">
        <v>10237.638502022672</v>
      </c>
      <c r="P13" s="17">
        <v>10509.658042034911</v>
      </c>
      <c r="Q13" s="17">
        <v>14005.357457943577</v>
      </c>
      <c r="R13" s="17">
        <v>14512.930127394657</v>
      </c>
      <c r="S13" s="17">
        <v>15900.276825383502</v>
      </c>
      <c r="T13" s="17">
        <v>16202.981382431311</v>
      </c>
      <c r="U13" s="17">
        <v>16982.805446981758</v>
      </c>
      <c r="V13" s="17">
        <v>17566.79357138741</v>
      </c>
      <c r="W13" s="17">
        <v>17884.123611920426</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134.76885333685192</v>
      </c>
      <c r="D20" s="5">
        <v>197.53458078185193</v>
      </c>
      <c r="E20" s="5">
        <v>453.90810007215197</v>
      </c>
      <c r="F20" s="5">
        <v>836.67850037205199</v>
      </c>
      <c r="G20" s="5">
        <v>942.62020198465189</v>
      </c>
      <c r="H20" s="5">
        <v>1027.7648858332518</v>
      </c>
      <c r="I20" s="5">
        <v>1084.928212311052</v>
      </c>
      <c r="J20" s="5">
        <v>1146.5944747376518</v>
      </c>
      <c r="K20" s="5">
        <v>1215.9626353833519</v>
      </c>
      <c r="L20" s="5">
        <v>1273.4806286838518</v>
      </c>
      <c r="M20" s="5">
        <v>1324.409683762452</v>
      </c>
      <c r="N20" s="5">
        <v>1371.6207041478519</v>
      </c>
      <c r="O20" s="5">
        <v>1419.6489645610518</v>
      </c>
      <c r="P20" s="5">
        <v>1471.9098885015519</v>
      </c>
      <c r="Q20" s="5">
        <v>2531.7806095805513</v>
      </c>
      <c r="R20" s="5">
        <v>2597.5771066586512</v>
      </c>
      <c r="S20" s="5">
        <v>2662.3873479996514</v>
      </c>
      <c r="T20" s="5">
        <v>2732.0198891763512</v>
      </c>
      <c r="U20" s="5">
        <v>2804.652845496651</v>
      </c>
      <c r="V20" s="5">
        <v>2858.407808395551</v>
      </c>
      <c r="W20" s="5">
        <v>2912.6317801412511</v>
      </c>
    </row>
    <row r="21" spans="1:23" s="3" customFormat="1">
      <c r="A21" s="6" t="s">
        <v>128</v>
      </c>
      <c r="B21" s="6" t="s">
        <v>130</v>
      </c>
      <c r="C21" s="5">
        <v>0</v>
      </c>
      <c r="D21" s="5">
        <v>0</v>
      </c>
      <c r="E21" s="5">
        <v>0</v>
      </c>
      <c r="F21" s="5">
        <v>0</v>
      </c>
      <c r="G21" s="5">
        <v>0</v>
      </c>
      <c r="H21" s="5">
        <v>0</v>
      </c>
      <c r="I21" s="5">
        <v>0</v>
      </c>
      <c r="J21" s="5">
        <v>0</v>
      </c>
      <c r="K21" s="5">
        <v>0</v>
      </c>
      <c r="L21" s="5">
        <v>0</v>
      </c>
      <c r="M21" s="5">
        <v>98.895446489999998</v>
      </c>
      <c r="N21" s="5">
        <v>416.18628868000002</v>
      </c>
      <c r="O21" s="5">
        <v>456.96858286999998</v>
      </c>
      <c r="P21" s="5">
        <v>456.96858286999998</v>
      </c>
      <c r="Q21" s="5">
        <v>532.06447201000003</v>
      </c>
      <c r="R21" s="5">
        <v>532.06447201000003</v>
      </c>
      <c r="S21" s="5">
        <v>532.06447201000003</v>
      </c>
      <c r="T21" s="5">
        <v>532.06447201000003</v>
      </c>
      <c r="U21" s="5">
        <v>532.06447201000003</v>
      </c>
      <c r="V21" s="5">
        <v>532.06447201000003</v>
      </c>
      <c r="W21" s="5">
        <v>532.06447201000003</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3156.6045190300001</v>
      </c>
      <c r="R22" s="5">
        <v>3156.6045190300001</v>
      </c>
      <c r="S22" s="5">
        <v>3156.6045190300001</v>
      </c>
      <c r="T22" s="5">
        <v>3156.6045190300001</v>
      </c>
      <c r="U22" s="5">
        <v>3156.6045190300001</v>
      </c>
      <c r="V22" s="5">
        <v>3156.6045190300001</v>
      </c>
      <c r="W22" s="5">
        <v>3156.6045190300001</v>
      </c>
    </row>
    <row r="23" spans="1:23" s="3" customFormat="1">
      <c r="A23" s="6" t="s">
        <v>128</v>
      </c>
      <c r="B23" s="6" t="s">
        <v>124</v>
      </c>
      <c r="C23" s="5">
        <v>33.490516837748771</v>
      </c>
      <c r="D23" s="5">
        <v>68.192044510471888</v>
      </c>
      <c r="E23" s="5">
        <v>101.67361717780354</v>
      </c>
      <c r="F23" s="5">
        <v>135.4155876672362</v>
      </c>
      <c r="G23" s="5">
        <v>167.61279410217219</v>
      </c>
      <c r="H23" s="5">
        <v>203.04158751119672</v>
      </c>
      <c r="I23" s="5">
        <v>235.94348385821428</v>
      </c>
      <c r="J23" s="5">
        <v>275.12016361618583</v>
      </c>
      <c r="K23" s="5">
        <v>314.02773856089823</v>
      </c>
      <c r="L23" s="5">
        <v>350.39534881012685</v>
      </c>
      <c r="M23" s="5">
        <v>387.99016717464127</v>
      </c>
      <c r="N23" s="5">
        <v>425.46006898096391</v>
      </c>
      <c r="O23" s="5">
        <v>462.47646889254679</v>
      </c>
      <c r="P23" s="5">
        <v>506.57518453966304</v>
      </c>
      <c r="Q23" s="5">
        <v>542.33312442852252</v>
      </c>
      <c r="R23" s="5">
        <v>583.47940949804354</v>
      </c>
      <c r="S23" s="5">
        <v>627.36001608791673</v>
      </c>
      <c r="T23" s="5">
        <v>673.22867272388726</v>
      </c>
      <c r="U23" s="5">
        <v>715.83805574065923</v>
      </c>
      <c r="V23" s="5">
        <v>760.61495607373809</v>
      </c>
      <c r="W23" s="5">
        <v>803.70938157265391</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3447.5</v>
      </c>
      <c r="R24" s="5">
        <v>3447.5</v>
      </c>
      <c r="S24" s="5">
        <v>3447.5</v>
      </c>
      <c r="T24" s="5">
        <v>3447.5</v>
      </c>
      <c r="U24" s="5">
        <v>3447.5</v>
      </c>
      <c r="V24" s="5">
        <v>3447.5</v>
      </c>
      <c r="W24" s="5">
        <v>3447.5</v>
      </c>
    </row>
    <row r="25" spans="1:23" s="3" customFormat="1">
      <c r="A25" s="6" t="s">
        <v>128</v>
      </c>
      <c r="B25" s="6" t="s">
        <v>135</v>
      </c>
      <c r="C25" s="5">
        <v>0</v>
      </c>
      <c r="D25" s="5">
        <v>500</v>
      </c>
      <c r="E25" s="5">
        <v>2720</v>
      </c>
      <c r="F25" s="5">
        <v>2720</v>
      </c>
      <c r="G25" s="5">
        <v>4040</v>
      </c>
      <c r="H25" s="5">
        <v>4040</v>
      </c>
      <c r="I25" s="5">
        <v>4040</v>
      </c>
      <c r="J25" s="5">
        <v>4040</v>
      </c>
      <c r="K25" s="5">
        <v>4040</v>
      </c>
      <c r="L25" s="5">
        <v>4760</v>
      </c>
      <c r="M25" s="5">
        <v>6800</v>
      </c>
      <c r="N25" s="5">
        <v>7520</v>
      </c>
      <c r="O25" s="5">
        <v>7520</v>
      </c>
      <c r="P25" s="5">
        <v>7520</v>
      </c>
      <c r="Q25" s="5">
        <v>10310</v>
      </c>
      <c r="R25" s="5">
        <v>10310</v>
      </c>
      <c r="S25" s="5">
        <v>10310</v>
      </c>
      <c r="T25" s="5">
        <v>10310</v>
      </c>
      <c r="U25" s="5">
        <v>10310</v>
      </c>
      <c r="V25" s="5">
        <v>10310</v>
      </c>
      <c r="W25" s="5">
        <v>10310</v>
      </c>
    </row>
    <row r="26" spans="1:23" s="3" customFormat="1">
      <c r="A26" s="97" t="s">
        <v>249</v>
      </c>
      <c r="B26" s="97"/>
      <c r="C26" s="17">
        <v>168.25937017460069</v>
      </c>
      <c r="D26" s="17">
        <v>265.72662529232383</v>
      </c>
      <c r="E26" s="17">
        <v>555.58171724995555</v>
      </c>
      <c r="F26" s="17">
        <v>3012.0940880392882</v>
      </c>
      <c r="G26" s="17">
        <v>3150.2329960868242</v>
      </c>
      <c r="H26" s="17">
        <v>3270.8064733444485</v>
      </c>
      <c r="I26" s="17">
        <v>3360.8716961692662</v>
      </c>
      <c r="J26" s="17">
        <v>3461.7146383538375</v>
      </c>
      <c r="K26" s="17">
        <v>3569.9903739442502</v>
      </c>
      <c r="L26" s="17">
        <v>3663.875977493979</v>
      </c>
      <c r="M26" s="17">
        <v>3851.2952974270929</v>
      </c>
      <c r="N26" s="17">
        <v>4253.2670618088159</v>
      </c>
      <c r="O26" s="17">
        <v>4379.0940163235982</v>
      </c>
      <c r="P26" s="17">
        <v>4475.4536559112148</v>
      </c>
      <c r="Q26" s="17">
        <v>6762.7827250490745</v>
      </c>
      <c r="R26" s="17">
        <v>6869.7255071966947</v>
      </c>
      <c r="S26" s="17">
        <v>6978.4163551275678</v>
      </c>
      <c r="T26" s="17">
        <v>7093.9175529402382</v>
      </c>
      <c r="U26" s="17">
        <v>7209.1598922773101</v>
      </c>
      <c r="V26" s="17">
        <v>7307.6917555092896</v>
      </c>
      <c r="W26" s="17">
        <v>7405.0101527539055</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71.004430225406992</v>
      </c>
      <c r="D33" s="5">
        <v>104.25120467990698</v>
      </c>
      <c r="E33" s="5">
        <v>239.338997292507</v>
      </c>
      <c r="F33" s="5">
        <v>445.08526890390704</v>
      </c>
      <c r="G33" s="5">
        <v>504.88142572150707</v>
      </c>
      <c r="H33" s="5">
        <v>661.318962579507</v>
      </c>
      <c r="I33" s="5">
        <v>697.248728241207</v>
      </c>
      <c r="J33" s="5">
        <v>736.11192388370694</v>
      </c>
      <c r="K33" s="5">
        <v>779.52487419900694</v>
      </c>
      <c r="L33" s="5">
        <v>818.43652509990693</v>
      </c>
      <c r="M33" s="5">
        <v>853.88162350930702</v>
      </c>
      <c r="N33" s="5">
        <v>888.70126080140699</v>
      </c>
      <c r="O33" s="5">
        <v>924.34513108980696</v>
      </c>
      <c r="P33" s="5">
        <v>964.05800717030695</v>
      </c>
      <c r="Q33" s="5">
        <v>1108.7498330195072</v>
      </c>
      <c r="R33" s="5">
        <v>1156.312398714507</v>
      </c>
      <c r="S33" s="5">
        <v>1205.4965754084071</v>
      </c>
      <c r="T33" s="5">
        <v>1259.2165977056072</v>
      </c>
      <c r="U33" s="5">
        <v>1316.8165550880071</v>
      </c>
      <c r="V33" s="5">
        <v>1365.1635112952072</v>
      </c>
      <c r="W33" s="5">
        <v>1415.2573298386071</v>
      </c>
    </row>
    <row r="34" spans="1:23" s="3" customFormat="1">
      <c r="A34" s="6" t="s">
        <v>145</v>
      </c>
      <c r="B34" s="6" t="s">
        <v>130</v>
      </c>
      <c r="C34" s="5">
        <v>0</v>
      </c>
      <c r="D34" s="5">
        <v>20</v>
      </c>
      <c r="E34" s="5">
        <v>20</v>
      </c>
      <c r="F34" s="5">
        <v>20</v>
      </c>
      <c r="G34" s="5">
        <v>20</v>
      </c>
      <c r="H34" s="5">
        <v>45.565558789999997</v>
      </c>
      <c r="I34" s="5">
        <v>181.16552328</v>
      </c>
      <c r="J34" s="5">
        <v>1001.34689185</v>
      </c>
      <c r="K34" s="5">
        <v>1014.59102258</v>
      </c>
      <c r="L34" s="5">
        <v>1309.2419052700002</v>
      </c>
      <c r="M34" s="5">
        <v>1309.2419052700002</v>
      </c>
      <c r="N34" s="5">
        <v>1512.72368418</v>
      </c>
      <c r="O34" s="5">
        <v>1886.7494110500002</v>
      </c>
      <c r="P34" s="5">
        <v>1905.3244315500003</v>
      </c>
      <c r="Q34" s="5">
        <v>1905.3244315500003</v>
      </c>
      <c r="R34" s="5">
        <v>1905.3244315500003</v>
      </c>
      <c r="S34" s="5">
        <v>1905.3244315500003</v>
      </c>
      <c r="T34" s="5">
        <v>1905.3244315500003</v>
      </c>
      <c r="U34" s="5">
        <v>1905.3244315500003</v>
      </c>
      <c r="V34" s="5">
        <v>1905.3244315500003</v>
      </c>
      <c r="W34" s="5">
        <v>1905.3244315500003</v>
      </c>
    </row>
    <row r="35" spans="1:23" s="3" customFormat="1">
      <c r="A35" s="6" t="s">
        <v>145</v>
      </c>
      <c r="B35" s="6" t="s">
        <v>131</v>
      </c>
      <c r="C35" s="5">
        <v>0</v>
      </c>
      <c r="D35" s="5">
        <v>0</v>
      </c>
      <c r="E35" s="5">
        <v>0</v>
      </c>
      <c r="F35" s="5">
        <v>0</v>
      </c>
      <c r="G35" s="5">
        <v>0</v>
      </c>
      <c r="H35" s="5">
        <v>0</v>
      </c>
      <c r="I35" s="5">
        <v>0</v>
      </c>
      <c r="J35" s="5">
        <v>0</v>
      </c>
      <c r="K35" s="5">
        <v>0</v>
      </c>
      <c r="L35" s="5">
        <v>0</v>
      </c>
      <c r="M35" s="5">
        <v>0</v>
      </c>
      <c r="N35" s="5">
        <v>131.15743026999999</v>
      </c>
      <c r="O35" s="5">
        <v>131.15743026999999</v>
      </c>
      <c r="P35" s="5">
        <v>131.15743026999999</v>
      </c>
      <c r="Q35" s="5">
        <v>1067.7480671799999</v>
      </c>
      <c r="R35" s="5">
        <v>1067.7480671799999</v>
      </c>
      <c r="S35" s="5">
        <v>1067.7480671799999</v>
      </c>
      <c r="T35" s="5">
        <v>1067.7480671799999</v>
      </c>
      <c r="U35" s="5">
        <v>1067.7480671799999</v>
      </c>
      <c r="V35" s="5">
        <v>1067.7480671799999</v>
      </c>
      <c r="W35" s="5">
        <v>1067.7480671799999</v>
      </c>
    </row>
    <row r="36" spans="1:23" s="3" customFormat="1">
      <c r="A36" s="6" t="s">
        <v>145</v>
      </c>
      <c r="B36" s="6" t="s">
        <v>124</v>
      </c>
      <c r="C36" s="5">
        <v>19.017482043761362</v>
      </c>
      <c r="D36" s="5">
        <v>39.674485245610043</v>
      </c>
      <c r="E36" s="5">
        <v>59.226913805615141</v>
      </c>
      <c r="F36" s="5">
        <v>78.393891743299605</v>
      </c>
      <c r="G36" s="5">
        <v>97.632879861519086</v>
      </c>
      <c r="H36" s="5">
        <v>117.20715401132679</v>
      </c>
      <c r="I36" s="5">
        <v>139.14138550802653</v>
      </c>
      <c r="J36" s="5">
        <v>159.18549108712637</v>
      </c>
      <c r="K36" s="5">
        <v>178.86943601132759</v>
      </c>
      <c r="L36" s="5">
        <v>198.97910357667104</v>
      </c>
      <c r="M36" s="5">
        <v>221.11041066827369</v>
      </c>
      <c r="N36" s="5">
        <v>241.58607919312573</v>
      </c>
      <c r="O36" s="5">
        <v>263.24249453975131</v>
      </c>
      <c r="P36" s="5">
        <v>284.88559351203719</v>
      </c>
      <c r="Q36" s="5">
        <v>308.93979933414613</v>
      </c>
      <c r="R36" s="5">
        <v>330.72831039833511</v>
      </c>
      <c r="S36" s="5">
        <v>354.81599598285538</v>
      </c>
      <c r="T36" s="5">
        <v>377.08696280670449</v>
      </c>
      <c r="U36" s="5">
        <v>403.81210752541051</v>
      </c>
      <c r="V36" s="5">
        <v>427.92609127986839</v>
      </c>
      <c r="W36" s="5">
        <v>451.01315640942107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280</v>
      </c>
      <c r="F38" s="5">
        <v>840</v>
      </c>
      <c r="G38" s="5">
        <v>2240</v>
      </c>
      <c r="H38" s="5">
        <v>2690</v>
      </c>
      <c r="I38" s="5">
        <v>2690</v>
      </c>
      <c r="J38" s="5">
        <v>3775</v>
      </c>
      <c r="K38" s="5">
        <v>3775</v>
      </c>
      <c r="L38" s="5">
        <v>4195</v>
      </c>
      <c r="M38" s="5">
        <v>4195</v>
      </c>
      <c r="N38" s="5">
        <v>5655</v>
      </c>
      <c r="O38" s="5">
        <v>5947.0000000099999</v>
      </c>
      <c r="P38" s="5">
        <v>6064.0000000099999</v>
      </c>
      <c r="Q38" s="5">
        <v>6904.0000000099999</v>
      </c>
      <c r="R38" s="5">
        <v>6904.0000000099999</v>
      </c>
      <c r="S38" s="5">
        <v>6990.4000000100004</v>
      </c>
      <c r="T38" s="5">
        <v>6990.4000000100004</v>
      </c>
      <c r="U38" s="5">
        <v>7133.8000000100001</v>
      </c>
      <c r="V38" s="5">
        <v>7133.8000000100001</v>
      </c>
      <c r="W38" s="5">
        <v>7877.8000000100001</v>
      </c>
    </row>
    <row r="39" spans="1:23" s="3" customFormat="1">
      <c r="A39" s="97" t="s">
        <v>249</v>
      </c>
      <c r="B39" s="97"/>
      <c r="C39" s="17">
        <v>90.021912269168354</v>
      </c>
      <c r="D39" s="17">
        <v>163.92568992551702</v>
      </c>
      <c r="E39" s="17">
        <v>318.56591109812211</v>
      </c>
      <c r="F39" s="17">
        <v>543.47916064720664</v>
      </c>
      <c r="G39" s="17">
        <v>622.51430558302616</v>
      </c>
      <c r="H39" s="17">
        <v>824.09167538083375</v>
      </c>
      <c r="I39" s="17">
        <v>1017.5556370292336</v>
      </c>
      <c r="J39" s="17">
        <v>1896.6443068208334</v>
      </c>
      <c r="K39" s="17">
        <v>1972.9853327903347</v>
      </c>
      <c r="L39" s="17">
        <v>2326.657533946578</v>
      </c>
      <c r="M39" s="17">
        <v>2384.2339394475807</v>
      </c>
      <c r="N39" s="17">
        <v>2774.1684544445329</v>
      </c>
      <c r="O39" s="17">
        <v>3205.494466949559</v>
      </c>
      <c r="P39" s="17">
        <v>3285.4254625023445</v>
      </c>
      <c r="Q39" s="17">
        <v>4390.762131083653</v>
      </c>
      <c r="R39" s="17">
        <v>4460.1132078428427</v>
      </c>
      <c r="S39" s="17">
        <v>4533.3850701212632</v>
      </c>
      <c r="T39" s="17">
        <v>4609.3760592423123</v>
      </c>
      <c r="U39" s="17">
        <v>4693.7011613434179</v>
      </c>
      <c r="V39" s="17">
        <v>4766.1621013050762</v>
      </c>
      <c r="W39" s="17">
        <v>4839.3429849780277</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198.62475739999999</v>
      </c>
      <c r="W43" s="5">
        <v>198.62475739999999</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68.204574724107488</v>
      </c>
      <c r="D46" s="5">
        <v>100.7004482061075</v>
      </c>
      <c r="E46" s="5">
        <v>230.30572176270746</v>
      </c>
      <c r="F46" s="5">
        <v>428.15941359480746</v>
      </c>
      <c r="G46" s="5">
        <v>484.61962040330747</v>
      </c>
      <c r="H46" s="5">
        <v>531.48238284230752</v>
      </c>
      <c r="I46" s="5">
        <v>564.78868473780744</v>
      </c>
      <c r="J46" s="5">
        <v>601.22998875490748</v>
      </c>
      <c r="K46" s="5">
        <v>641.58754072860756</v>
      </c>
      <c r="L46" s="5">
        <v>681.62166716650756</v>
      </c>
      <c r="M46" s="5">
        <v>718.28358988350749</v>
      </c>
      <c r="N46" s="5">
        <v>751.69800253870756</v>
      </c>
      <c r="O46" s="5">
        <v>786.05142938900747</v>
      </c>
      <c r="P46" s="5">
        <v>825.98972701740752</v>
      </c>
      <c r="Q46" s="5">
        <v>871.30260016060754</v>
      </c>
      <c r="R46" s="5">
        <v>920.18148384040751</v>
      </c>
      <c r="S46" s="5">
        <v>968.8462261830075</v>
      </c>
      <c r="T46" s="5">
        <v>1021.0010496245076</v>
      </c>
      <c r="U46" s="5">
        <v>1075.9483032110074</v>
      </c>
      <c r="V46" s="5">
        <v>1121.3535624916074</v>
      </c>
      <c r="W46" s="5">
        <v>1168.5141061756074</v>
      </c>
    </row>
    <row r="47" spans="1:23" s="3" customFormat="1">
      <c r="A47" s="6" t="s">
        <v>146</v>
      </c>
      <c r="B47" s="6" t="s">
        <v>130</v>
      </c>
      <c r="C47" s="5">
        <v>0</v>
      </c>
      <c r="D47" s="5">
        <v>0</v>
      </c>
      <c r="E47" s="5">
        <v>0</v>
      </c>
      <c r="F47" s="5">
        <v>0</v>
      </c>
      <c r="G47" s="5">
        <v>0</v>
      </c>
      <c r="H47" s="5">
        <v>0</v>
      </c>
      <c r="I47" s="5">
        <v>155.90684127</v>
      </c>
      <c r="J47" s="5">
        <v>591.61332316999994</v>
      </c>
      <c r="K47" s="5">
        <v>591.61332316999994</v>
      </c>
      <c r="L47" s="5">
        <v>591.61332316999994</v>
      </c>
      <c r="M47" s="5">
        <v>591.61332316999994</v>
      </c>
      <c r="N47" s="5">
        <v>591.61332316999994</v>
      </c>
      <c r="O47" s="5">
        <v>591.61332316999994</v>
      </c>
      <c r="P47" s="5">
        <v>591.61332316999994</v>
      </c>
      <c r="Q47" s="5">
        <v>591.61332316999994</v>
      </c>
      <c r="R47" s="5">
        <v>657.51596219999999</v>
      </c>
      <c r="S47" s="5">
        <v>1128.3476497300001</v>
      </c>
      <c r="T47" s="5">
        <v>1128.3476497300001</v>
      </c>
      <c r="U47" s="5">
        <v>1199.9999999900001</v>
      </c>
      <c r="V47" s="5">
        <v>1199.9999999900001</v>
      </c>
      <c r="W47" s="5">
        <v>1199.9999999900001</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385.06558931000001</v>
      </c>
      <c r="V48" s="5">
        <v>492.93011482999998</v>
      </c>
      <c r="W48" s="5">
        <v>528.93193116999998</v>
      </c>
    </row>
    <row r="49" spans="1:23" s="3" customFormat="1">
      <c r="A49" s="6" t="s">
        <v>146</v>
      </c>
      <c r="B49" s="6" t="s">
        <v>124</v>
      </c>
      <c r="C49" s="5">
        <v>-75.070188993096892</v>
      </c>
      <c r="D49" s="5">
        <v>-50.897143110593532</v>
      </c>
      <c r="E49" s="5">
        <v>-26.750306155339331</v>
      </c>
      <c r="F49" s="5">
        <v>-0.1740157261156412</v>
      </c>
      <c r="G49" s="5">
        <v>22.485892475537781</v>
      </c>
      <c r="H49" s="5">
        <v>47.139041221037388</v>
      </c>
      <c r="I49" s="5">
        <v>71.424744734265289</v>
      </c>
      <c r="J49" s="5">
        <v>97.789818727584191</v>
      </c>
      <c r="K49" s="5">
        <v>122.06247291584225</v>
      </c>
      <c r="L49" s="5">
        <v>148.94331406766156</v>
      </c>
      <c r="M49" s="5">
        <v>175.94056819438885</v>
      </c>
      <c r="N49" s="5">
        <v>199.9076188039885</v>
      </c>
      <c r="O49" s="5">
        <v>224.95528185934739</v>
      </c>
      <c r="P49" s="5">
        <v>250.97571761172878</v>
      </c>
      <c r="Q49" s="5">
        <v>277.47670672615141</v>
      </c>
      <c r="R49" s="5">
        <v>308.61263257063183</v>
      </c>
      <c r="S49" s="5">
        <v>337.47123765779259</v>
      </c>
      <c r="T49" s="5">
        <v>364.10927580307339</v>
      </c>
      <c r="U49" s="5">
        <v>398.55505873889228</v>
      </c>
      <c r="V49" s="5">
        <v>430.72681185368424</v>
      </c>
      <c r="W49" s="5">
        <v>463.06471276576565</v>
      </c>
    </row>
    <row r="50" spans="1:23" s="3" customFormat="1">
      <c r="A50" s="6" t="s">
        <v>146</v>
      </c>
      <c r="B50" s="6" t="s">
        <v>133</v>
      </c>
      <c r="C50" s="5">
        <v>0</v>
      </c>
      <c r="D50" s="5">
        <v>85</v>
      </c>
      <c r="E50" s="5">
        <v>85</v>
      </c>
      <c r="F50" s="5">
        <v>85</v>
      </c>
      <c r="G50" s="5">
        <v>85</v>
      </c>
      <c r="H50" s="5">
        <v>85</v>
      </c>
      <c r="I50" s="5">
        <v>85</v>
      </c>
      <c r="J50" s="5">
        <v>85</v>
      </c>
      <c r="K50" s="5">
        <v>85</v>
      </c>
      <c r="L50" s="5">
        <v>85</v>
      </c>
      <c r="M50" s="5">
        <v>835</v>
      </c>
      <c r="N50" s="5">
        <v>835</v>
      </c>
      <c r="O50" s="5">
        <v>835</v>
      </c>
      <c r="P50" s="5">
        <v>835</v>
      </c>
      <c r="Q50" s="5">
        <v>1585</v>
      </c>
      <c r="R50" s="5">
        <v>1585</v>
      </c>
      <c r="S50" s="5">
        <v>1585</v>
      </c>
      <c r="T50" s="5">
        <v>1585</v>
      </c>
      <c r="U50" s="5">
        <v>1585</v>
      </c>
      <c r="V50" s="5">
        <v>1585</v>
      </c>
      <c r="W50" s="5">
        <v>1585</v>
      </c>
    </row>
    <row r="51" spans="1:23" s="3" customFormat="1">
      <c r="A51" s="6" t="s">
        <v>146</v>
      </c>
      <c r="B51" s="6" t="s">
        <v>135</v>
      </c>
      <c r="C51" s="5">
        <v>0</v>
      </c>
      <c r="D51" s="5">
        <v>0</v>
      </c>
      <c r="E51" s="5">
        <v>0</v>
      </c>
      <c r="F51" s="5">
        <v>0</v>
      </c>
      <c r="G51" s="5">
        <v>700</v>
      </c>
      <c r="H51" s="5">
        <v>1790</v>
      </c>
      <c r="I51" s="5">
        <v>2910</v>
      </c>
      <c r="J51" s="5">
        <v>3285</v>
      </c>
      <c r="K51" s="5">
        <v>3660</v>
      </c>
      <c r="L51" s="5">
        <v>3660</v>
      </c>
      <c r="M51" s="5">
        <v>3660</v>
      </c>
      <c r="N51" s="5">
        <v>3660</v>
      </c>
      <c r="O51" s="5">
        <v>3885</v>
      </c>
      <c r="P51" s="5">
        <v>3905</v>
      </c>
      <c r="Q51" s="5">
        <v>3905</v>
      </c>
      <c r="R51" s="5">
        <v>5065</v>
      </c>
      <c r="S51" s="5">
        <v>5065</v>
      </c>
      <c r="T51" s="5">
        <v>5065</v>
      </c>
      <c r="U51" s="5">
        <v>6005</v>
      </c>
      <c r="V51" s="5">
        <v>6005</v>
      </c>
      <c r="W51" s="5">
        <v>6005</v>
      </c>
    </row>
    <row r="52" spans="1:23" s="3" customFormat="1">
      <c r="A52" s="97" t="s">
        <v>249</v>
      </c>
      <c r="B52" s="97"/>
      <c r="C52" s="17">
        <v>-6.865614268989404</v>
      </c>
      <c r="D52" s="17">
        <v>49.803305095513963</v>
      </c>
      <c r="E52" s="17">
        <v>203.55541560736813</v>
      </c>
      <c r="F52" s="17">
        <v>427.98539786869185</v>
      </c>
      <c r="G52" s="17">
        <v>507.10551287884527</v>
      </c>
      <c r="H52" s="17">
        <v>578.62142406334488</v>
      </c>
      <c r="I52" s="17">
        <v>792.12027074207276</v>
      </c>
      <c r="J52" s="17">
        <v>1290.6331306524917</v>
      </c>
      <c r="K52" s="17">
        <v>1355.2633368144498</v>
      </c>
      <c r="L52" s="17">
        <v>1422.178304404169</v>
      </c>
      <c r="M52" s="17">
        <v>1485.8374812478962</v>
      </c>
      <c r="N52" s="17">
        <v>1543.218944512696</v>
      </c>
      <c r="O52" s="17">
        <v>1602.6200344183549</v>
      </c>
      <c r="P52" s="17">
        <v>1668.5787677991361</v>
      </c>
      <c r="Q52" s="17">
        <v>1740.3926300567589</v>
      </c>
      <c r="R52" s="17">
        <v>1886.3100786110394</v>
      </c>
      <c r="S52" s="17">
        <v>2434.6651135708003</v>
      </c>
      <c r="T52" s="17">
        <v>2513.4579751575811</v>
      </c>
      <c r="U52" s="17">
        <v>3059.5689512499002</v>
      </c>
      <c r="V52" s="17">
        <v>3443.6352465652917</v>
      </c>
      <c r="W52" s="17">
        <v>3559.1355075013735</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41.882269008823798</v>
      </c>
      <c r="D59" s="5">
        <v>54.025628448023809</v>
      </c>
      <c r="E59" s="5">
        <v>133.07164836982381</v>
      </c>
      <c r="F59" s="5">
        <v>237.10214382852382</v>
      </c>
      <c r="G59" s="5">
        <v>265.27491335642384</v>
      </c>
      <c r="H59" s="5">
        <v>287.35685840712381</v>
      </c>
      <c r="I59" s="5">
        <v>302.86423919902381</v>
      </c>
      <c r="J59" s="5">
        <v>319.83987553572382</v>
      </c>
      <c r="K59" s="5">
        <v>338.35544850792382</v>
      </c>
      <c r="L59" s="5">
        <v>426.67715260492383</v>
      </c>
      <c r="M59" s="5">
        <v>440.99845931932384</v>
      </c>
      <c r="N59" s="5">
        <v>455.32094374622386</v>
      </c>
      <c r="O59" s="5">
        <v>470.40823871762382</v>
      </c>
      <c r="P59" s="5">
        <v>487.21998170422387</v>
      </c>
      <c r="Q59" s="5">
        <v>506.26215486902385</v>
      </c>
      <c r="R59" s="5">
        <v>525.91735570862386</v>
      </c>
      <c r="S59" s="5">
        <v>544.36054107462382</v>
      </c>
      <c r="T59" s="5">
        <v>563.74609798332369</v>
      </c>
      <c r="U59" s="5">
        <v>584.2106025622237</v>
      </c>
      <c r="V59" s="5">
        <v>600.28572213622374</v>
      </c>
      <c r="W59" s="5">
        <v>616.33172022992369</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404.23397196000002</v>
      </c>
      <c r="T60" s="5">
        <v>404.23397196000002</v>
      </c>
      <c r="U60" s="5">
        <v>404.23397196000002</v>
      </c>
      <c r="V60" s="5">
        <v>404.23397196000002</v>
      </c>
      <c r="W60" s="5">
        <v>404.23397196000002</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8.0518417770072404</v>
      </c>
      <c r="D62" s="5">
        <v>16.436462861016885</v>
      </c>
      <c r="E62" s="5">
        <v>24.625151393888892</v>
      </c>
      <c r="F62" s="5">
        <v>32.880079880456542</v>
      </c>
      <c r="G62" s="5">
        <v>41.000812676007747</v>
      </c>
      <c r="H62" s="5">
        <v>49.404132958771932</v>
      </c>
      <c r="I62" s="5">
        <v>56.930114924124986</v>
      </c>
      <c r="J62" s="5">
        <v>65.426643000963963</v>
      </c>
      <c r="K62" s="5">
        <v>74.353343348538885</v>
      </c>
      <c r="L62" s="5">
        <v>83.114055826596001</v>
      </c>
      <c r="M62" s="5">
        <v>92.47171013986042</v>
      </c>
      <c r="N62" s="5">
        <v>101.07276178282166</v>
      </c>
      <c r="O62" s="5">
        <v>108.18688977558696</v>
      </c>
      <c r="P62" s="5">
        <v>117.46732415625655</v>
      </c>
      <c r="Q62" s="5">
        <v>125.85505475601502</v>
      </c>
      <c r="R62" s="5">
        <v>135.95112823965465</v>
      </c>
      <c r="S62" s="5">
        <v>146.15636230972686</v>
      </c>
      <c r="T62" s="5">
        <v>154.69380509722868</v>
      </c>
      <c r="U62" s="5">
        <v>163.66681320295552</v>
      </c>
      <c r="V62" s="5">
        <v>172.8129363884585</v>
      </c>
      <c r="W62" s="5">
        <v>184.09670174846468</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97" t="s">
        <v>249</v>
      </c>
      <c r="B65" s="97"/>
      <c r="C65" s="17">
        <v>49.934110785831038</v>
      </c>
      <c r="D65" s="17">
        <v>70.462091309040687</v>
      </c>
      <c r="E65" s="17">
        <v>157.6967997637127</v>
      </c>
      <c r="F65" s="17">
        <v>269.98222370898037</v>
      </c>
      <c r="G65" s="17">
        <v>306.27572603243158</v>
      </c>
      <c r="H65" s="17">
        <v>336.76099136589573</v>
      </c>
      <c r="I65" s="17">
        <v>359.79435412314882</v>
      </c>
      <c r="J65" s="17">
        <v>385.26651853668778</v>
      </c>
      <c r="K65" s="17">
        <v>412.70879185646271</v>
      </c>
      <c r="L65" s="17">
        <v>509.79120843151986</v>
      </c>
      <c r="M65" s="17">
        <v>533.47016945918426</v>
      </c>
      <c r="N65" s="17">
        <v>556.39370552904552</v>
      </c>
      <c r="O65" s="17">
        <v>578.59512849321072</v>
      </c>
      <c r="P65" s="17">
        <v>604.68730586048036</v>
      </c>
      <c r="Q65" s="17">
        <v>632.11720962503887</v>
      </c>
      <c r="R65" s="17">
        <v>661.86848394827848</v>
      </c>
      <c r="S65" s="17">
        <v>1094.7508753443506</v>
      </c>
      <c r="T65" s="17">
        <v>1122.6738750405525</v>
      </c>
      <c r="U65" s="17">
        <v>1152.1113877251794</v>
      </c>
      <c r="V65" s="17">
        <v>1177.3326304846821</v>
      </c>
      <c r="W65" s="17">
        <v>1204.6623939383885</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8.5080975711419491</v>
      </c>
      <c r="D72" s="5">
        <v>11.20616460914195</v>
      </c>
      <c r="E72" s="5">
        <v>22.75171403664195</v>
      </c>
      <c r="F72" s="5">
        <v>40.858576949741945</v>
      </c>
      <c r="G72" s="5">
        <v>45.957929093441948</v>
      </c>
      <c r="H72" s="5">
        <v>50.012779384641945</v>
      </c>
      <c r="I72" s="5">
        <v>52.657377491041956</v>
      </c>
      <c r="J72" s="5">
        <v>55.523976895841955</v>
      </c>
      <c r="K72" s="5">
        <v>58.71596188694194</v>
      </c>
      <c r="L72" s="5">
        <v>61.389793888141952</v>
      </c>
      <c r="M72" s="5">
        <v>63.656305706241952</v>
      </c>
      <c r="N72" s="5">
        <v>65.859208670441944</v>
      </c>
      <c r="O72" s="5">
        <v>68.087789141641949</v>
      </c>
      <c r="P72" s="5">
        <v>70.72723416984195</v>
      </c>
      <c r="Q72" s="5">
        <v>73.821780242741951</v>
      </c>
      <c r="R72" s="5">
        <v>77.139987782941944</v>
      </c>
      <c r="S72" s="5">
        <v>80.370390128941949</v>
      </c>
      <c r="T72" s="5">
        <v>83.784265830341951</v>
      </c>
      <c r="U72" s="5">
        <v>87.353262995441952</v>
      </c>
      <c r="V72" s="5">
        <v>90.075522931641942</v>
      </c>
      <c r="W72" s="5">
        <v>92.839893626241945</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151.22686519000001</v>
      </c>
      <c r="S74" s="5">
        <v>371</v>
      </c>
      <c r="T74" s="5">
        <v>371</v>
      </c>
      <c r="U74" s="5">
        <v>371</v>
      </c>
      <c r="V74" s="5">
        <v>371</v>
      </c>
      <c r="W74" s="5">
        <v>371</v>
      </c>
    </row>
    <row r="75" spans="1:23" s="3" customFormat="1">
      <c r="A75" s="6" t="s">
        <v>148</v>
      </c>
      <c r="B75" s="6" t="s">
        <v>124</v>
      </c>
      <c r="C75" s="5">
        <v>0.91995892623601705</v>
      </c>
      <c r="D75" s="5">
        <v>2.0794306137758589</v>
      </c>
      <c r="E75" s="5">
        <v>3.1534346757049754</v>
      </c>
      <c r="F75" s="5">
        <v>4.1523759223541852</v>
      </c>
      <c r="G75" s="5">
        <v>5.1212123275974442</v>
      </c>
      <c r="H75" s="5">
        <v>6.2067657384050143</v>
      </c>
      <c r="I75" s="5">
        <v>6.4098374136791314</v>
      </c>
      <c r="J75" s="5">
        <v>8.0808287120390823</v>
      </c>
      <c r="K75" s="5">
        <v>9.6950223235532498</v>
      </c>
      <c r="L75" s="5">
        <v>10.719153288174933</v>
      </c>
      <c r="M75" s="5">
        <v>11.756927176119643</v>
      </c>
      <c r="N75" s="5">
        <v>12.714167808433483</v>
      </c>
      <c r="O75" s="5">
        <v>13.747066696307808</v>
      </c>
      <c r="P75" s="5">
        <v>14.785615791892081</v>
      </c>
      <c r="Q75" s="5">
        <v>15.480981886311159</v>
      </c>
      <c r="R75" s="5">
        <v>16.545996822859149</v>
      </c>
      <c r="S75" s="5">
        <v>17.689021090577871</v>
      </c>
      <c r="T75" s="5">
        <v>18.771654220287328</v>
      </c>
      <c r="U75" s="5">
        <v>19.910791390511843</v>
      </c>
      <c r="V75" s="5">
        <v>20.896314591431707</v>
      </c>
      <c r="W75" s="5">
        <v>22.13267912249044</v>
      </c>
    </row>
    <row r="76" spans="1:23" s="3" customFormat="1">
      <c r="A76" s="6" t="s">
        <v>148</v>
      </c>
      <c r="B76" s="6" t="s">
        <v>133</v>
      </c>
      <c r="C76" s="5">
        <v>0</v>
      </c>
      <c r="D76" s="5">
        <v>0</v>
      </c>
      <c r="E76" s="5">
        <v>0</v>
      </c>
      <c r="F76" s="5">
        <v>0</v>
      </c>
      <c r="G76" s="5">
        <v>0</v>
      </c>
      <c r="H76" s="5">
        <v>0</v>
      </c>
      <c r="I76" s="5">
        <v>0</v>
      </c>
      <c r="J76" s="5">
        <v>0</v>
      </c>
      <c r="K76" s="5">
        <v>0</v>
      </c>
      <c r="L76" s="5">
        <v>0</v>
      </c>
      <c r="M76" s="5">
        <v>750</v>
      </c>
      <c r="N76" s="5">
        <v>750</v>
      </c>
      <c r="O76" s="5">
        <v>750</v>
      </c>
      <c r="P76" s="5">
        <v>750</v>
      </c>
      <c r="Q76" s="5">
        <v>1500</v>
      </c>
      <c r="R76" s="5">
        <v>1500</v>
      </c>
      <c r="S76" s="5">
        <v>1500</v>
      </c>
      <c r="T76" s="5">
        <v>1500</v>
      </c>
      <c r="U76" s="5">
        <v>1500</v>
      </c>
      <c r="V76" s="5">
        <v>1500</v>
      </c>
      <c r="W76" s="5">
        <v>1500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9.4280564973779661</v>
      </c>
      <c r="D78" s="17">
        <v>13.285595222917809</v>
      </c>
      <c r="E78" s="17">
        <v>25.905148712346925</v>
      </c>
      <c r="F78" s="17">
        <v>45.010952872096126</v>
      </c>
      <c r="G78" s="17">
        <v>51.079141421039395</v>
      </c>
      <c r="H78" s="17">
        <v>56.219545123046956</v>
      </c>
      <c r="I78" s="17">
        <v>59.067214904721084</v>
      </c>
      <c r="J78" s="17">
        <v>63.604805607881033</v>
      </c>
      <c r="K78" s="17">
        <v>68.410984210495187</v>
      </c>
      <c r="L78" s="17">
        <v>72.108947176316889</v>
      </c>
      <c r="M78" s="17">
        <v>465.41323288236163</v>
      </c>
      <c r="N78" s="17">
        <v>468.5733764788755</v>
      </c>
      <c r="O78" s="17">
        <v>471.83485583794982</v>
      </c>
      <c r="P78" s="17">
        <v>475.5128499617341</v>
      </c>
      <c r="Q78" s="17">
        <v>479.30276212905318</v>
      </c>
      <c r="R78" s="17">
        <v>634.91284979580121</v>
      </c>
      <c r="S78" s="17">
        <v>859.05941121951992</v>
      </c>
      <c r="T78" s="17">
        <v>863.55592005062942</v>
      </c>
      <c r="U78" s="17">
        <v>868.26405438595384</v>
      </c>
      <c r="V78" s="17">
        <v>871.97183752307376</v>
      </c>
      <c r="W78" s="17">
        <v>875.97257274873243</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145</v>
      </c>
      <c r="B8" s="54" t="s">
        <v>162</v>
      </c>
      <c r="C8" s="54" t="s">
        <v>163</v>
      </c>
      <c r="D8" s="5">
        <v>55.20289064</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145</v>
      </c>
      <c r="B11" s="54" t="s">
        <v>168</v>
      </c>
      <c r="C11" s="54" t="s">
        <v>169</v>
      </c>
      <c r="D11" s="5">
        <v>0</v>
      </c>
      <c r="E11" s="5">
        <v>0</v>
      </c>
      <c r="F11" s="5">
        <v>440.88957809999999</v>
      </c>
      <c r="G11" s="5">
        <v>440.88957809999999</v>
      </c>
      <c r="H11" s="5">
        <v>440.88957809999999</v>
      </c>
      <c r="I11" s="5">
        <v>440.88957809999999</v>
      </c>
      <c r="J11" s="5">
        <v>440.88957809999999</v>
      </c>
      <c r="K11" s="5">
        <v>440.88957809999999</v>
      </c>
      <c r="L11" s="5">
        <v>440.88957809999999</v>
      </c>
      <c r="M11" s="5">
        <v>440.88957809999999</v>
      </c>
      <c r="N11" s="5">
        <v>440.88957809999999</v>
      </c>
      <c r="O11" s="5">
        <v>440.88957809999999</v>
      </c>
      <c r="P11" s="5">
        <v>440.88957809999999</v>
      </c>
      <c r="Q11" s="5">
        <v>440.88957809999999</v>
      </c>
      <c r="R11" s="5">
        <v>440.88957809999999</v>
      </c>
      <c r="S11" s="5">
        <v>440.88957809999999</v>
      </c>
      <c r="T11" s="5">
        <v>440.88957809999999</v>
      </c>
      <c r="U11" s="5">
        <v>440.88957809999999</v>
      </c>
      <c r="V11" s="5">
        <v>440.88957809999999</v>
      </c>
      <c r="W11" s="5">
        <v>440.88957809999999</v>
      </c>
      <c r="X11" s="5">
        <v>440.88957809999999</v>
      </c>
      <c r="Z11" s="64"/>
    </row>
    <row r="12" spans="1:26">
      <c r="A12" s="54" t="s">
        <v>145</v>
      </c>
      <c r="B12" s="54" t="s">
        <v>170</v>
      </c>
      <c r="C12" s="54" t="s">
        <v>171</v>
      </c>
      <c r="D12" s="5">
        <v>0</v>
      </c>
      <c r="E12" s="5">
        <v>0</v>
      </c>
      <c r="F12" s="5">
        <v>125.06422723999999</v>
      </c>
      <c r="G12" s="5">
        <v>125.06422723999999</v>
      </c>
      <c r="H12" s="5">
        <v>125.06422723999999</v>
      </c>
      <c r="I12" s="5">
        <v>125.06422723999999</v>
      </c>
      <c r="J12" s="5">
        <v>125.06422723999999</v>
      </c>
      <c r="K12" s="5">
        <v>125.06422723999999</v>
      </c>
      <c r="L12" s="5">
        <v>125.06422723999999</v>
      </c>
      <c r="M12" s="5">
        <v>125.06422723999999</v>
      </c>
      <c r="N12" s="5">
        <v>125.06422723999999</v>
      </c>
      <c r="O12" s="5">
        <v>125.06422723999999</v>
      </c>
      <c r="P12" s="5">
        <v>125.06422723999999</v>
      </c>
      <c r="Q12" s="5">
        <v>125.06422723999999</v>
      </c>
      <c r="R12" s="5">
        <v>125.06422723999999</v>
      </c>
      <c r="S12" s="5">
        <v>125.06422723999999</v>
      </c>
      <c r="T12" s="5">
        <v>125.06422723999999</v>
      </c>
      <c r="U12" s="5">
        <v>125.06422723999999</v>
      </c>
      <c r="V12" s="5">
        <v>125.06422723999999</v>
      </c>
      <c r="W12" s="5">
        <v>125.06422723999999</v>
      </c>
      <c r="X12" s="5">
        <v>125.06422723999999</v>
      </c>
      <c r="Z12" s="64"/>
    </row>
    <row r="13" spans="1:26">
      <c r="A13" s="54" t="s">
        <v>128</v>
      </c>
      <c r="B13" s="54" t="s">
        <v>172</v>
      </c>
      <c r="C13" s="54" t="s">
        <v>173</v>
      </c>
      <c r="D13" s="5">
        <v>115</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300</v>
      </c>
      <c r="E14" s="5">
        <v>300</v>
      </c>
      <c r="F14" s="5">
        <v>300</v>
      </c>
      <c r="G14" s="5">
        <v>300</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700</v>
      </c>
      <c r="E15" s="5">
        <v>700</v>
      </c>
      <c r="F15" s="5">
        <v>700</v>
      </c>
      <c r="G15" s="5">
        <v>700</v>
      </c>
      <c r="H15" s="5">
        <v>700</v>
      </c>
      <c r="I15" s="5">
        <v>700</v>
      </c>
      <c r="J15" s="5">
        <v>700</v>
      </c>
      <c r="K15" s="5">
        <v>700</v>
      </c>
      <c r="L15" s="5">
        <v>700</v>
      </c>
      <c r="M15" s="5">
        <v>700</v>
      </c>
      <c r="N15" s="5">
        <v>700</v>
      </c>
      <c r="O15" s="5">
        <v>700</v>
      </c>
      <c r="P15" s="5">
        <v>700</v>
      </c>
      <c r="Q15" s="5">
        <v>700</v>
      </c>
      <c r="R15" s="5">
        <v>700</v>
      </c>
      <c r="S15" s="5">
        <v>700</v>
      </c>
      <c r="T15" s="5">
        <v>700</v>
      </c>
      <c r="U15" s="5">
        <v>700</v>
      </c>
      <c r="V15" s="5">
        <v>700</v>
      </c>
      <c r="W15" s="5">
        <v>700</v>
      </c>
      <c r="X15" s="5">
        <v>700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151.86506513</v>
      </c>
      <c r="G27" s="5">
        <v>151.86506513</v>
      </c>
      <c r="H27" s="5">
        <v>400</v>
      </c>
      <c r="I27" s="5">
        <v>400</v>
      </c>
      <c r="J27" s="5">
        <v>400</v>
      </c>
      <c r="K27" s="5">
        <v>400</v>
      </c>
      <c r="L27" s="5">
        <v>400</v>
      </c>
      <c r="M27" s="5">
        <v>400</v>
      </c>
      <c r="N27" s="5">
        <v>400</v>
      </c>
      <c r="O27" s="5">
        <v>400</v>
      </c>
      <c r="P27" s="5">
        <v>400</v>
      </c>
      <c r="Q27" s="5">
        <v>400</v>
      </c>
      <c r="R27" s="5">
        <v>400</v>
      </c>
      <c r="S27" s="5">
        <v>400</v>
      </c>
      <c r="T27" s="5">
        <v>400</v>
      </c>
      <c r="U27" s="5">
        <v>400</v>
      </c>
      <c r="V27" s="5">
        <v>400</v>
      </c>
      <c r="W27" s="5">
        <v>400</v>
      </c>
      <c r="X27" s="5">
        <v>400</v>
      </c>
      <c r="Z27" s="64"/>
    </row>
    <row r="28" spans="1:26">
      <c r="A28" s="54" t="s">
        <v>147</v>
      </c>
      <c r="B28" s="54" t="s">
        <v>202</v>
      </c>
      <c r="C28" s="54" t="s">
        <v>203</v>
      </c>
      <c r="D28" s="5">
        <v>0</v>
      </c>
      <c r="E28" s="5">
        <v>0</v>
      </c>
      <c r="F28" s="5">
        <v>55</v>
      </c>
      <c r="G28" s="5">
        <v>55</v>
      </c>
      <c r="H28" s="5">
        <v>55</v>
      </c>
      <c r="I28" s="5">
        <v>55</v>
      </c>
      <c r="J28" s="5">
        <v>55</v>
      </c>
      <c r="K28" s="5">
        <v>55</v>
      </c>
      <c r="L28" s="5">
        <v>55</v>
      </c>
      <c r="M28" s="5">
        <v>55</v>
      </c>
      <c r="N28" s="5">
        <v>55</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200</v>
      </c>
      <c r="F29" s="5">
        <v>200</v>
      </c>
      <c r="G29" s="5">
        <v>200</v>
      </c>
      <c r="H29" s="5">
        <v>200</v>
      </c>
      <c r="I29" s="5">
        <v>200</v>
      </c>
      <c r="J29" s="5">
        <v>200</v>
      </c>
      <c r="K29" s="5">
        <v>200</v>
      </c>
      <c r="L29" s="5">
        <v>200</v>
      </c>
      <c r="M29" s="5">
        <v>200</v>
      </c>
      <c r="N29" s="5">
        <v>200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169.38285002000001</v>
      </c>
      <c r="E34" s="5">
        <v>169.38285002000001</v>
      </c>
      <c r="F34" s="5">
        <v>169.38285002000001</v>
      </c>
      <c r="G34" s="5">
        <v>169.38285002000001</v>
      </c>
      <c r="H34" s="5">
        <v>169.38285002000001</v>
      </c>
      <c r="I34" s="5">
        <v>169.38285002000001</v>
      </c>
      <c r="J34" s="5">
        <v>169.38285002000001</v>
      </c>
      <c r="K34" s="5">
        <v>169.38285002000001</v>
      </c>
      <c r="L34" s="5">
        <v>169.38285002000001</v>
      </c>
      <c r="M34" s="5">
        <v>169.38285002000001</v>
      </c>
      <c r="N34" s="5">
        <v>169.38285002000001</v>
      </c>
      <c r="O34" s="5">
        <v>169.38285002000001</v>
      </c>
      <c r="P34" s="5">
        <v>169.38285002000001</v>
      </c>
      <c r="Q34" s="5">
        <v>169.38285002000001</v>
      </c>
      <c r="R34" s="5">
        <v>169.38285002000001</v>
      </c>
      <c r="S34" s="5">
        <v>169.38285002000001</v>
      </c>
      <c r="T34" s="5">
        <v>169.38285002000001</v>
      </c>
      <c r="U34" s="5">
        <v>169.38285002000001</v>
      </c>
      <c r="V34" s="5">
        <v>169.38285002000001</v>
      </c>
      <c r="W34" s="5">
        <v>169.38285002000001</v>
      </c>
      <c r="X34" s="5">
        <v>169.38285002000001</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99" t="s">
        <v>226</v>
      </c>
      <c r="B40" s="99"/>
      <c r="C40" s="85"/>
      <c r="D40" s="5">
        <v>0</v>
      </c>
      <c r="E40" s="5">
        <v>0</v>
      </c>
      <c r="F40" s="5">
        <v>0</v>
      </c>
      <c r="G40" s="5">
        <v>242.36241719</v>
      </c>
      <c r="H40" s="5">
        <v>1392.9540786</v>
      </c>
      <c r="I40" s="5">
        <v>5741.9237687699997</v>
      </c>
      <c r="J40" s="5">
        <v>5741.9237687699997</v>
      </c>
      <c r="K40" s="5">
        <v>5741.9237687699997</v>
      </c>
      <c r="L40" s="5">
        <v>5741.9237687699997</v>
      </c>
      <c r="M40" s="5">
        <v>5741.9237687699997</v>
      </c>
      <c r="N40" s="5">
        <v>5741.9237687699997</v>
      </c>
      <c r="O40" s="5">
        <v>5741.9237687699997</v>
      </c>
      <c r="P40" s="5">
        <v>5741.9237687699997</v>
      </c>
      <c r="Q40" s="5">
        <v>5741.9237687699997</v>
      </c>
      <c r="R40" s="5">
        <v>5741.9237687699997</v>
      </c>
      <c r="S40" s="5">
        <v>5741.9237687699997</v>
      </c>
      <c r="T40" s="5">
        <v>5741.9237687699997</v>
      </c>
      <c r="U40" s="5">
        <v>5741.9237687699997</v>
      </c>
      <c r="V40" s="5">
        <v>5741.9237687699997</v>
      </c>
      <c r="W40" s="5">
        <v>5741.9237687699997</v>
      </c>
      <c r="X40" s="5">
        <v>5741.9237687699997</v>
      </c>
      <c r="Z40" s="64"/>
    </row>
    <row r="41" spans="1:26">
      <c r="A41" s="98" t="s">
        <v>227</v>
      </c>
      <c r="B41" s="98"/>
      <c r="C41" s="86"/>
      <c r="D41" s="55">
        <v>1339.5857406600001</v>
      </c>
      <c r="E41" s="55">
        <v>1894.38285002</v>
      </c>
      <c r="F41" s="55">
        <v>2667.2017204900003</v>
      </c>
      <c r="G41" s="55">
        <v>2909.5641376800004</v>
      </c>
      <c r="H41" s="55">
        <v>4308.2907339600006</v>
      </c>
      <c r="I41" s="55">
        <v>8657.2604241299996</v>
      </c>
      <c r="J41" s="55">
        <v>8657.2604241299996</v>
      </c>
      <c r="K41" s="55">
        <v>8657.2604241299996</v>
      </c>
      <c r="L41" s="55">
        <v>8657.2604241299996</v>
      </c>
      <c r="M41" s="55">
        <v>8657.2604241299996</v>
      </c>
      <c r="N41" s="55">
        <v>8657.2604241299996</v>
      </c>
      <c r="O41" s="55">
        <v>8657.2604241299996</v>
      </c>
      <c r="P41" s="55">
        <v>8657.2604241299996</v>
      </c>
      <c r="Q41" s="55">
        <v>8657.2604241299996</v>
      </c>
      <c r="R41" s="55">
        <v>8657.2604241299996</v>
      </c>
      <c r="S41" s="55">
        <v>8657.2604241299996</v>
      </c>
      <c r="T41" s="55">
        <v>8657.2604241299996</v>
      </c>
      <c r="U41" s="55">
        <v>8657.2604241299996</v>
      </c>
      <c r="V41" s="55">
        <v>8657.2604241299996</v>
      </c>
      <c r="W41" s="55">
        <v>8657.2604241299996</v>
      </c>
      <c r="X41" s="55">
        <v>8657.2604241299996</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645</v>
      </c>
      <c r="E45" s="5">
        <v>645</v>
      </c>
      <c r="F45" s="5">
        <v>645</v>
      </c>
      <c r="G45" s="5">
        <v>645</v>
      </c>
      <c r="H45" s="5">
        <v>645</v>
      </c>
      <c r="I45" s="5">
        <v>645</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791.14875394000001</v>
      </c>
      <c r="E48" s="5">
        <v>791.14875394000001</v>
      </c>
      <c r="F48" s="5">
        <v>791.14875394000001</v>
      </c>
      <c r="G48" s="5">
        <v>791.14875394000001</v>
      </c>
      <c r="H48" s="5">
        <v>791.14875394000001</v>
      </c>
      <c r="I48" s="5">
        <v>791.14875394000001</v>
      </c>
      <c r="J48" s="5">
        <v>791.14875394000001</v>
      </c>
      <c r="K48" s="5">
        <v>791.14875394000001</v>
      </c>
      <c r="L48" s="5">
        <v>791.14875394000001</v>
      </c>
      <c r="M48" s="5">
        <v>791.14875394000001</v>
      </c>
      <c r="N48" s="5">
        <v>791.14875394000001</v>
      </c>
      <c r="O48" s="5">
        <v>791.14875394000001</v>
      </c>
      <c r="P48" s="5">
        <v>791.14875394000001</v>
      </c>
      <c r="Q48" s="5">
        <v>791.14875394000001</v>
      </c>
      <c r="R48" s="5">
        <v>791.14875394000001</v>
      </c>
      <c r="S48" s="5">
        <v>791.14875394000001</v>
      </c>
      <c r="T48" s="5">
        <v>791.14875394000001</v>
      </c>
      <c r="U48" s="5">
        <v>791.14875394000001</v>
      </c>
      <c r="V48" s="5">
        <v>791.14875394000001</v>
      </c>
      <c r="W48" s="5">
        <v>791.14875394000001</v>
      </c>
      <c r="X48" s="5">
        <v>791.14875394000001</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653.85124605999999</v>
      </c>
      <c r="E50" s="5">
        <v>653.85124605999999</v>
      </c>
      <c r="F50" s="5">
        <v>653.85124605999999</v>
      </c>
      <c r="G50" s="5">
        <v>653.85124605999999</v>
      </c>
      <c r="H50" s="5">
        <v>653.85124605999999</v>
      </c>
      <c r="I50" s="5">
        <v>653.85124605999999</v>
      </c>
      <c r="J50" s="5">
        <v>653.85124605999999</v>
      </c>
      <c r="K50" s="5">
        <v>653.85124605999999</v>
      </c>
      <c r="L50" s="5">
        <v>653.85124605999999</v>
      </c>
      <c r="M50" s="5">
        <v>653.85124605999999</v>
      </c>
      <c r="N50" s="5">
        <v>653.85124605999999</v>
      </c>
      <c r="O50" s="5">
        <v>653.85124605999999</v>
      </c>
      <c r="P50" s="5">
        <v>653.85124605999999</v>
      </c>
      <c r="Q50" s="5">
        <v>653.85124605999999</v>
      </c>
      <c r="R50" s="5">
        <v>653.85124605999999</v>
      </c>
      <c r="S50" s="5">
        <v>653.85124605999999</v>
      </c>
      <c r="T50" s="5">
        <v>653.85124605999999</v>
      </c>
      <c r="U50" s="5">
        <v>653.85124605999999</v>
      </c>
      <c r="V50" s="5">
        <v>653.85124605999999</v>
      </c>
      <c r="W50" s="5">
        <v>653.85124605999999</v>
      </c>
      <c r="X50" s="5">
        <v>653.85124605999999</v>
      </c>
      <c r="Z50" s="64"/>
    </row>
    <row r="51" spans="1:26">
      <c r="A51" s="54" t="s">
        <v>145</v>
      </c>
      <c r="B51" s="54" t="s">
        <v>168</v>
      </c>
      <c r="C51" s="54" t="s">
        <v>169</v>
      </c>
      <c r="D51" s="5">
        <v>0</v>
      </c>
      <c r="E51" s="5">
        <v>0</v>
      </c>
      <c r="F51" s="5">
        <v>0</v>
      </c>
      <c r="G51" s="5">
        <v>0</v>
      </c>
      <c r="H51" s="5">
        <v>59.110421899999999</v>
      </c>
      <c r="I51" s="5">
        <v>59.110421899999999</v>
      </c>
      <c r="J51" s="5">
        <v>59.110421899999999</v>
      </c>
      <c r="K51" s="5">
        <v>59.110421899999999</v>
      </c>
      <c r="L51" s="5">
        <v>59.110421899999999</v>
      </c>
      <c r="M51" s="5">
        <v>59.110421899999999</v>
      </c>
      <c r="N51" s="5">
        <v>59.110421899999999</v>
      </c>
      <c r="O51" s="5">
        <v>59.110421899999999</v>
      </c>
      <c r="P51" s="5">
        <v>59.110421899999999</v>
      </c>
      <c r="Q51" s="5">
        <v>59.110421899999999</v>
      </c>
      <c r="R51" s="5">
        <v>59.110421899999999</v>
      </c>
      <c r="S51" s="5">
        <v>59.110421899999999</v>
      </c>
      <c r="T51" s="5">
        <v>59.110421899999999</v>
      </c>
      <c r="U51" s="5">
        <v>59.110421899999999</v>
      </c>
      <c r="V51" s="5">
        <v>59.110421899999999</v>
      </c>
      <c r="W51" s="5">
        <v>59.110421899999999</v>
      </c>
      <c r="X51" s="5">
        <v>59.110421899999999</v>
      </c>
      <c r="Z51" s="64"/>
    </row>
    <row r="52" spans="1:26">
      <c r="A52" s="54" t="s">
        <v>145</v>
      </c>
      <c r="B52" s="54" t="s">
        <v>170</v>
      </c>
      <c r="C52" s="54" t="s">
        <v>171</v>
      </c>
      <c r="D52" s="5">
        <v>1400</v>
      </c>
      <c r="E52" s="5">
        <v>1740.9510492899999</v>
      </c>
      <c r="F52" s="5">
        <v>2874.93577276</v>
      </c>
      <c r="G52" s="5">
        <v>2874.93577276</v>
      </c>
      <c r="H52" s="5">
        <v>2874.93577276</v>
      </c>
      <c r="I52" s="5">
        <v>2874.93577276</v>
      </c>
      <c r="J52" s="5">
        <v>2874.93577276</v>
      </c>
      <c r="K52" s="5">
        <v>2874.93577276</v>
      </c>
      <c r="L52" s="5">
        <v>2874.93577276</v>
      </c>
      <c r="M52" s="5">
        <v>2874.93577276</v>
      </c>
      <c r="N52" s="5">
        <v>2874.93577276</v>
      </c>
      <c r="O52" s="5">
        <v>2874.93577276</v>
      </c>
      <c r="P52" s="5">
        <v>2874.93577276</v>
      </c>
      <c r="Q52" s="5">
        <v>2874.93577276</v>
      </c>
      <c r="R52" s="5">
        <v>2874.93577276</v>
      </c>
      <c r="S52" s="5">
        <v>2874.93577276</v>
      </c>
      <c r="T52" s="5">
        <v>2874.93577276</v>
      </c>
      <c r="U52" s="5">
        <v>2874.93577276</v>
      </c>
      <c r="V52" s="5">
        <v>2874.93577276</v>
      </c>
      <c r="W52" s="5">
        <v>2874.93577276</v>
      </c>
      <c r="X52" s="5">
        <v>2874.93577276</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128</v>
      </c>
      <c r="B56" s="54" t="s">
        <v>178</v>
      </c>
      <c r="C56" s="54" t="s">
        <v>179</v>
      </c>
      <c r="D56" s="5">
        <v>0</v>
      </c>
      <c r="E56" s="5">
        <v>228</v>
      </c>
      <c r="F56" s="5">
        <v>228</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200</v>
      </c>
      <c r="E61" s="5">
        <v>200</v>
      </c>
      <c r="F61" s="5">
        <v>200</v>
      </c>
      <c r="G61" s="5">
        <v>200</v>
      </c>
      <c r="H61" s="5">
        <v>200</v>
      </c>
      <c r="I61" s="5">
        <v>200</v>
      </c>
      <c r="J61" s="5">
        <v>200</v>
      </c>
      <c r="K61" s="5">
        <v>200</v>
      </c>
      <c r="L61" s="5">
        <v>200</v>
      </c>
      <c r="M61" s="5">
        <v>200</v>
      </c>
      <c r="N61" s="5">
        <v>200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450</v>
      </c>
      <c r="E64" s="5">
        <v>450</v>
      </c>
      <c r="F64" s="5">
        <v>450</v>
      </c>
      <c r="G64" s="5">
        <v>450</v>
      </c>
      <c r="H64" s="5">
        <v>450</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434.61433592999998</v>
      </c>
      <c r="I65" s="5">
        <v>750</v>
      </c>
      <c r="J65" s="5">
        <v>750</v>
      </c>
      <c r="K65" s="5">
        <v>750</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212.26004022999999</v>
      </c>
      <c r="I66" s="5">
        <v>2000</v>
      </c>
      <c r="J66" s="5">
        <v>2000</v>
      </c>
      <c r="K66" s="5">
        <v>2000</v>
      </c>
      <c r="L66" s="5">
        <v>2000</v>
      </c>
      <c r="M66" s="5">
        <v>2000</v>
      </c>
      <c r="N66" s="5">
        <v>2000</v>
      </c>
      <c r="O66" s="5">
        <v>2000</v>
      </c>
      <c r="P66" s="5">
        <v>2000</v>
      </c>
      <c r="Q66" s="5">
        <v>2000</v>
      </c>
      <c r="R66" s="5">
        <v>2000</v>
      </c>
      <c r="S66" s="5">
        <v>2000</v>
      </c>
      <c r="T66" s="5">
        <v>2000</v>
      </c>
      <c r="U66" s="5">
        <v>2000</v>
      </c>
      <c r="V66" s="5">
        <v>2000</v>
      </c>
      <c r="W66" s="5">
        <v>2000</v>
      </c>
      <c r="X66" s="5">
        <v>2000</v>
      </c>
      <c r="Z66" s="64"/>
    </row>
    <row r="67" spans="1:26">
      <c r="A67" s="54" t="s">
        <v>146</v>
      </c>
      <c r="B67" s="54" t="s">
        <v>200</v>
      </c>
      <c r="C67" s="54" t="s">
        <v>201</v>
      </c>
      <c r="D67" s="5">
        <v>0</v>
      </c>
      <c r="E67" s="5">
        <v>0</v>
      </c>
      <c r="F67" s="5">
        <v>0</v>
      </c>
      <c r="G67" s="5">
        <v>0</v>
      </c>
      <c r="H67" s="5">
        <v>206.68956001000001</v>
      </c>
      <c r="I67" s="5">
        <v>400</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570.27992717999996</v>
      </c>
      <c r="E70" s="5">
        <v>830.61714998000002</v>
      </c>
      <c r="F70" s="5">
        <v>830.61714998000002</v>
      </c>
      <c r="G70" s="5">
        <v>830.61714998000002</v>
      </c>
      <c r="H70" s="5">
        <v>830.61714998000002</v>
      </c>
      <c r="I70" s="5">
        <v>830.61714998000002</v>
      </c>
      <c r="J70" s="5">
        <v>830.61714998000002</v>
      </c>
      <c r="K70" s="5">
        <v>830.61714998000002</v>
      </c>
      <c r="L70" s="5">
        <v>830.61714998000002</v>
      </c>
      <c r="M70" s="5">
        <v>830.61714998000002</v>
      </c>
      <c r="N70" s="5">
        <v>830.61714998000002</v>
      </c>
      <c r="O70" s="5">
        <v>830.61714998000002</v>
      </c>
      <c r="P70" s="5">
        <v>830.61714998000002</v>
      </c>
      <c r="Q70" s="5">
        <v>830.61714998000002</v>
      </c>
      <c r="R70" s="5">
        <v>830.61714998000002</v>
      </c>
      <c r="S70" s="5">
        <v>830.61714998000002</v>
      </c>
      <c r="T70" s="5">
        <v>830.61714998000002</v>
      </c>
      <c r="U70" s="5">
        <v>830.61714998000002</v>
      </c>
      <c r="V70" s="5">
        <v>830.61714998000002</v>
      </c>
      <c r="W70" s="5">
        <v>830.61714998000002</v>
      </c>
      <c r="X70" s="5">
        <v>830.61714998000002</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49.512263150000003</v>
      </c>
      <c r="J77" s="5">
        <v>250</v>
      </c>
      <c r="K77" s="5">
        <v>250</v>
      </c>
      <c r="L77" s="5">
        <v>250</v>
      </c>
      <c r="M77" s="5">
        <v>250</v>
      </c>
      <c r="N77" s="5">
        <v>250</v>
      </c>
      <c r="O77" s="5">
        <v>250</v>
      </c>
      <c r="P77" s="5">
        <v>250</v>
      </c>
      <c r="Q77" s="5">
        <v>250</v>
      </c>
      <c r="R77" s="5">
        <v>250</v>
      </c>
      <c r="S77" s="5">
        <v>250</v>
      </c>
      <c r="T77" s="5">
        <v>250</v>
      </c>
      <c r="U77" s="5">
        <v>250</v>
      </c>
      <c r="V77" s="5">
        <v>250</v>
      </c>
      <c r="W77" s="5">
        <v>250</v>
      </c>
      <c r="X77" s="5">
        <v>250</v>
      </c>
      <c r="Z77" s="64"/>
    </row>
    <row r="78" spans="1:26">
      <c r="A78" s="54" t="s">
        <v>148</v>
      </c>
      <c r="B78" s="54" t="s">
        <v>222</v>
      </c>
      <c r="C78" s="54" t="s">
        <v>223</v>
      </c>
      <c r="D78" s="5">
        <v>0</v>
      </c>
      <c r="E78" s="5">
        <v>0</v>
      </c>
      <c r="F78" s="5">
        <v>0</v>
      </c>
      <c r="G78" s="5">
        <v>0</v>
      </c>
      <c r="H78" s="5">
        <v>0</v>
      </c>
      <c r="I78" s="5">
        <v>0</v>
      </c>
      <c r="J78" s="5">
        <v>340</v>
      </c>
      <c r="K78" s="5">
        <v>340</v>
      </c>
      <c r="L78" s="5">
        <v>340</v>
      </c>
      <c r="M78" s="5">
        <v>340</v>
      </c>
      <c r="N78" s="5">
        <v>340</v>
      </c>
      <c r="O78" s="5">
        <v>340</v>
      </c>
      <c r="P78" s="5">
        <v>340</v>
      </c>
      <c r="Q78" s="5">
        <v>340</v>
      </c>
      <c r="R78" s="5">
        <v>340</v>
      </c>
      <c r="S78" s="5">
        <v>340</v>
      </c>
      <c r="T78" s="5">
        <v>340</v>
      </c>
      <c r="U78" s="5">
        <v>340</v>
      </c>
      <c r="V78" s="5">
        <v>340</v>
      </c>
      <c r="W78" s="5">
        <v>340</v>
      </c>
      <c r="X78" s="5">
        <v>340</v>
      </c>
      <c r="Z78" s="64"/>
    </row>
    <row r="79" spans="1:26">
      <c r="A79" s="54" t="s">
        <v>148</v>
      </c>
      <c r="B79" s="54" t="s">
        <v>224</v>
      </c>
      <c r="C79" s="54" t="s">
        <v>225</v>
      </c>
      <c r="D79" s="5">
        <v>206.62186446000001</v>
      </c>
      <c r="E79" s="5">
        <v>436.30865985000003</v>
      </c>
      <c r="F79" s="5">
        <v>436.30865985000003</v>
      </c>
      <c r="G79" s="5">
        <v>436.30865985000003</v>
      </c>
      <c r="H79" s="5">
        <v>436.30865985000003</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99" t="s">
        <v>226</v>
      </c>
      <c r="B80" s="99"/>
      <c r="C80" s="54"/>
      <c r="D80" s="5">
        <v>0</v>
      </c>
      <c r="E80" s="5">
        <v>0</v>
      </c>
      <c r="F80" s="5">
        <v>0</v>
      </c>
      <c r="G80" s="5">
        <v>3722.2201324900002</v>
      </c>
      <c r="H80" s="5">
        <v>3722.2201324900002</v>
      </c>
      <c r="I80" s="5">
        <v>6963.3272345299993</v>
      </c>
      <c r="J80" s="5">
        <v>7202.9219699499999</v>
      </c>
      <c r="K80" s="5">
        <v>7202.9219699499999</v>
      </c>
      <c r="L80" s="5">
        <v>7202.9219699600008</v>
      </c>
      <c r="M80" s="5">
        <v>7202.9219699600008</v>
      </c>
      <c r="N80" s="5">
        <v>7202.9219699600008</v>
      </c>
      <c r="O80" s="5">
        <v>7202.9219699700006</v>
      </c>
      <c r="P80" s="5">
        <v>7202.9219699700006</v>
      </c>
      <c r="Q80" s="5">
        <v>7202.9219699700006</v>
      </c>
      <c r="R80" s="5">
        <v>8572.9219699699988</v>
      </c>
      <c r="S80" s="5">
        <v>8572.9219699699988</v>
      </c>
      <c r="T80" s="5">
        <v>8572.9219699699988</v>
      </c>
      <c r="U80" s="5">
        <v>8572.9219699699988</v>
      </c>
      <c r="V80" s="5">
        <v>8572.9219699699988</v>
      </c>
      <c r="W80" s="5">
        <v>8572.9219699699988</v>
      </c>
      <c r="X80" s="5">
        <v>8572.9219699699988</v>
      </c>
      <c r="Z80" s="64"/>
    </row>
    <row r="81" spans="1:26">
      <c r="A81" s="98" t="s">
        <v>227</v>
      </c>
      <c r="B81" s="98"/>
      <c r="C81" s="86"/>
      <c r="D81" s="55">
        <v>4916.9017916399998</v>
      </c>
      <c r="E81" s="55">
        <v>6127.0768591200003</v>
      </c>
      <c r="F81" s="55">
        <v>7261.0615825900004</v>
      </c>
      <c r="G81" s="55">
        <v>10983.28171508</v>
      </c>
      <c r="H81" s="55">
        <v>11744.756073150002</v>
      </c>
      <c r="I81" s="55">
        <v>17375.502842319998</v>
      </c>
      <c r="J81" s="55">
        <v>18155.58531459</v>
      </c>
      <c r="K81" s="55">
        <v>18155.58531459</v>
      </c>
      <c r="L81" s="55">
        <v>18155.585314600001</v>
      </c>
      <c r="M81" s="55">
        <v>18155.585314600001</v>
      </c>
      <c r="N81" s="55">
        <v>18155.585314600001</v>
      </c>
      <c r="O81" s="55">
        <v>18155.585314610002</v>
      </c>
      <c r="P81" s="55">
        <v>18155.585314610002</v>
      </c>
      <c r="Q81" s="55">
        <v>18155.585314610002</v>
      </c>
      <c r="R81" s="55">
        <v>19525.585314609998</v>
      </c>
      <c r="S81" s="55">
        <v>19525.585314609998</v>
      </c>
      <c r="T81" s="55">
        <v>19525.585314609998</v>
      </c>
      <c r="U81" s="55">
        <v>19525.585314609998</v>
      </c>
      <c r="V81" s="55">
        <v>19525.585314609998</v>
      </c>
      <c r="W81" s="55">
        <v>19525.585314609998</v>
      </c>
      <c r="X81" s="55">
        <v>19525.585314609998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645</v>
      </c>
      <c r="E87" s="5">
        <v>700</v>
      </c>
      <c r="F87" s="5">
        <v>700</v>
      </c>
      <c r="G87" s="5">
        <v>700</v>
      </c>
      <c r="H87" s="5">
        <v>700</v>
      </c>
      <c r="I87" s="5">
        <v>700</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145</v>
      </c>
      <c r="B90" s="54" t="s">
        <v>162</v>
      </c>
      <c r="C90" s="54" t="s">
        <v>163</v>
      </c>
      <c r="D90" s="5">
        <v>846.35164457999997</v>
      </c>
      <c r="E90" s="5">
        <v>1146.14875394</v>
      </c>
      <c r="F90" s="5">
        <v>1146.14875394</v>
      </c>
      <c r="G90" s="5">
        <v>1146.14875394</v>
      </c>
      <c r="H90" s="5">
        <v>1146.14875394</v>
      </c>
      <c r="I90" s="5">
        <v>1146.14875394</v>
      </c>
      <c r="J90" s="5">
        <v>1146.14875394</v>
      </c>
      <c r="K90" s="5">
        <v>1146.14875394</v>
      </c>
      <c r="L90" s="5">
        <v>1146.14875394</v>
      </c>
      <c r="M90" s="5">
        <v>1146.14875394</v>
      </c>
      <c r="N90" s="5">
        <v>1146.14875394</v>
      </c>
      <c r="O90" s="5">
        <v>1146.14875394</v>
      </c>
      <c r="P90" s="5">
        <v>1146.14875394</v>
      </c>
      <c r="Q90" s="5">
        <v>1146.14875394</v>
      </c>
      <c r="R90" s="5">
        <v>1146.14875394</v>
      </c>
      <c r="S90" s="5">
        <v>1146.14875394</v>
      </c>
      <c r="T90" s="5">
        <v>1146.14875394</v>
      </c>
      <c r="U90" s="5">
        <v>1146.14875394</v>
      </c>
      <c r="V90" s="5">
        <v>1146.14875394</v>
      </c>
      <c r="W90" s="5">
        <v>1146.14875394</v>
      </c>
      <c r="X90" s="5">
        <v>1146.14875394</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653.85124605999999</v>
      </c>
      <c r="E92" s="5">
        <v>653.85124605999999</v>
      </c>
      <c r="F92" s="5">
        <v>653.85124605999999</v>
      </c>
      <c r="G92" s="5">
        <v>653.85124605999999</v>
      </c>
      <c r="H92" s="5">
        <v>653.85124605999999</v>
      </c>
      <c r="I92" s="5">
        <v>653.85124605999999</v>
      </c>
      <c r="J92" s="5">
        <v>653.85124605999999</v>
      </c>
      <c r="K92" s="5">
        <v>653.85124605999999</v>
      </c>
      <c r="L92" s="5">
        <v>653.85124605999999</v>
      </c>
      <c r="M92" s="5">
        <v>653.85124605999999</v>
      </c>
      <c r="N92" s="5">
        <v>653.85124605999999</v>
      </c>
      <c r="O92" s="5">
        <v>653.85124605999999</v>
      </c>
      <c r="P92" s="5">
        <v>653.85124605999999</v>
      </c>
      <c r="Q92" s="5">
        <v>653.85124605999999</v>
      </c>
      <c r="R92" s="5">
        <v>653.85124605999999</v>
      </c>
      <c r="S92" s="5">
        <v>653.85124605999999</v>
      </c>
      <c r="T92" s="5">
        <v>653.85124605999999</v>
      </c>
      <c r="U92" s="5">
        <v>653.85124605999999</v>
      </c>
      <c r="V92" s="5">
        <v>653.85124605999999</v>
      </c>
      <c r="W92" s="5">
        <v>653.85124605999999</v>
      </c>
      <c r="X92" s="5">
        <v>653.85124605999999</v>
      </c>
      <c r="Z92" s="64"/>
    </row>
    <row r="93" spans="1:26">
      <c r="A93" s="54" t="s">
        <v>145</v>
      </c>
      <c r="B93" s="54" t="s">
        <v>168</v>
      </c>
      <c r="C93" s="54" t="s">
        <v>169</v>
      </c>
      <c r="D93" s="5">
        <v>0</v>
      </c>
      <c r="E93" s="5">
        <v>0</v>
      </c>
      <c r="F93" s="5">
        <v>440.88957809999999</v>
      </c>
      <c r="G93" s="5">
        <v>440.88957809999999</v>
      </c>
      <c r="H93" s="5">
        <v>500</v>
      </c>
      <c r="I93" s="5">
        <v>500</v>
      </c>
      <c r="J93" s="5">
        <v>500</v>
      </c>
      <c r="K93" s="5">
        <v>500</v>
      </c>
      <c r="L93" s="5">
        <v>500</v>
      </c>
      <c r="M93" s="5">
        <v>500</v>
      </c>
      <c r="N93" s="5">
        <v>500</v>
      </c>
      <c r="O93" s="5">
        <v>500</v>
      </c>
      <c r="P93" s="5">
        <v>500</v>
      </c>
      <c r="Q93" s="5">
        <v>500</v>
      </c>
      <c r="R93" s="5">
        <v>500</v>
      </c>
      <c r="S93" s="5">
        <v>500</v>
      </c>
      <c r="T93" s="5">
        <v>500</v>
      </c>
      <c r="U93" s="5">
        <v>500</v>
      </c>
      <c r="V93" s="5">
        <v>500</v>
      </c>
      <c r="W93" s="5">
        <v>500</v>
      </c>
      <c r="X93" s="5">
        <v>500</v>
      </c>
      <c r="Z93" s="64"/>
    </row>
    <row r="94" spans="1:26">
      <c r="A94" s="54" t="s">
        <v>145</v>
      </c>
      <c r="B94" s="54" t="s">
        <v>170</v>
      </c>
      <c r="C94" s="54" t="s">
        <v>171</v>
      </c>
      <c r="D94" s="5">
        <v>1400</v>
      </c>
      <c r="E94" s="5">
        <v>1740.9510492899999</v>
      </c>
      <c r="F94" s="5">
        <v>3000</v>
      </c>
      <c r="G94" s="5">
        <v>3000</v>
      </c>
      <c r="H94" s="5">
        <v>3000</v>
      </c>
      <c r="I94" s="5">
        <v>3000</v>
      </c>
      <c r="J94" s="5">
        <v>3000</v>
      </c>
      <c r="K94" s="5">
        <v>3000</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128</v>
      </c>
      <c r="B95" s="54" t="s">
        <v>172</v>
      </c>
      <c r="C95" s="54" t="s">
        <v>173</v>
      </c>
      <c r="D95" s="5">
        <v>115</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300</v>
      </c>
      <c r="E96" s="5">
        <v>300</v>
      </c>
      <c r="F96" s="5">
        <v>300</v>
      </c>
      <c r="G96" s="5">
        <v>300</v>
      </c>
      <c r="H96" s="5">
        <v>300</v>
      </c>
      <c r="I96" s="5">
        <v>300</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700</v>
      </c>
      <c r="E97" s="5">
        <v>700</v>
      </c>
      <c r="F97" s="5">
        <v>700</v>
      </c>
      <c r="G97" s="5">
        <v>700</v>
      </c>
      <c r="H97" s="5">
        <v>700</v>
      </c>
      <c r="I97" s="5">
        <v>700</v>
      </c>
      <c r="J97" s="5">
        <v>700</v>
      </c>
      <c r="K97" s="5">
        <v>700</v>
      </c>
      <c r="L97" s="5">
        <v>700</v>
      </c>
      <c r="M97" s="5">
        <v>700</v>
      </c>
      <c r="N97" s="5">
        <v>700</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228</v>
      </c>
      <c r="F98" s="5">
        <v>228</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200</v>
      </c>
      <c r="E103" s="5">
        <v>200</v>
      </c>
      <c r="F103" s="5">
        <v>200</v>
      </c>
      <c r="G103" s="5">
        <v>200</v>
      </c>
      <c r="H103" s="5">
        <v>200</v>
      </c>
      <c r="I103" s="5">
        <v>200</v>
      </c>
      <c r="J103" s="5">
        <v>200</v>
      </c>
      <c r="K103" s="5">
        <v>200</v>
      </c>
      <c r="L103" s="5">
        <v>200</v>
      </c>
      <c r="M103" s="5">
        <v>200</v>
      </c>
      <c r="N103" s="5">
        <v>200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450</v>
      </c>
      <c r="E106" s="5">
        <v>450</v>
      </c>
      <c r="F106" s="5">
        <v>450</v>
      </c>
      <c r="G106" s="5">
        <v>450</v>
      </c>
      <c r="H106" s="5">
        <v>450</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434.61433592999998</v>
      </c>
      <c r="I107" s="5">
        <v>750</v>
      </c>
      <c r="J107" s="5">
        <v>750</v>
      </c>
      <c r="K107" s="5">
        <v>750</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212.26004022999999</v>
      </c>
      <c r="I108" s="5">
        <v>2000</v>
      </c>
      <c r="J108" s="5">
        <v>2000</v>
      </c>
      <c r="K108" s="5">
        <v>2000</v>
      </c>
      <c r="L108" s="5">
        <v>2000</v>
      </c>
      <c r="M108" s="5">
        <v>2000</v>
      </c>
      <c r="N108" s="5">
        <v>2000</v>
      </c>
      <c r="O108" s="5">
        <v>2000</v>
      </c>
      <c r="P108" s="5">
        <v>2000</v>
      </c>
      <c r="Q108" s="5">
        <v>2000</v>
      </c>
      <c r="R108" s="5">
        <v>2000</v>
      </c>
      <c r="S108" s="5">
        <v>2000</v>
      </c>
      <c r="T108" s="5">
        <v>2000</v>
      </c>
      <c r="U108" s="5">
        <v>2000</v>
      </c>
      <c r="V108" s="5">
        <v>2000</v>
      </c>
      <c r="W108" s="5">
        <v>2000</v>
      </c>
      <c r="X108" s="5">
        <v>2000</v>
      </c>
      <c r="Z108" s="64"/>
    </row>
    <row r="109" spans="1:26">
      <c r="A109" s="54" t="s">
        <v>146</v>
      </c>
      <c r="B109" s="54" t="s">
        <v>200</v>
      </c>
      <c r="C109" s="54" t="s">
        <v>201</v>
      </c>
      <c r="D109" s="5">
        <v>0</v>
      </c>
      <c r="E109" s="5">
        <v>0</v>
      </c>
      <c r="F109" s="5">
        <v>151.86506513</v>
      </c>
      <c r="G109" s="5">
        <v>151.86506513</v>
      </c>
      <c r="H109" s="5">
        <v>606.68956001000004</v>
      </c>
      <c r="I109" s="5">
        <v>800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55</v>
      </c>
      <c r="G110" s="5">
        <v>55</v>
      </c>
      <c r="H110" s="5">
        <v>55</v>
      </c>
      <c r="I110" s="5">
        <v>55</v>
      </c>
      <c r="J110" s="5">
        <v>55</v>
      </c>
      <c r="K110" s="5">
        <v>55</v>
      </c>
      <c r="L110" s="5">
        <v>55</v>
      </c>
      <c r="M110" s="5">
        <v>55</v>
      </c>
      <c r="N110" s="5">
        <v>55</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200</v>
      </c>
      <c r="F111" s="5">
        <v>200</v>
      </c>
      <c r="G111" s="5">
        <v>200</v>
      </c>
      <c r="H111" s="5">
        <v>200</v>
      </c>
      <c r="I111" s="5">
        <v>200</v>
      </c>
      <c r="J111" s="5">
        <v>200</v>
      </c>
      <c r="K111" s="5">
        <v>200</v>
      </c>
      <c r="L111" s="5">
        <v>200</v>
      </c>
      <c r="M111" s="5">
        <v>200</v>
      </c>
      <c r="N111" s="5">
        <v>200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570.27992717999996</v>
      </c>
      <c r="E112" s="5">
        <v>830.61714998000002</v>
      </c>
      <c r="F112" s="5">
        <v>830.61714998000002</v>
      </c>
      <c r="G112" s="5">
        <v>830.61714998000002</v>
      </c>
      <c r="H112" s="5">
        <v>830.61714998000002</v>
      </c>
      <c r="I112" s="5">
        <v>830.61714998000002</v>
      </c>
      <c r="J112" s="5">
        <v>830.61714998000002</v>
      </c>
      <c r="K112" s="5">
        <v>830.61714998000002</v>
      </c>
      <c r="L112" s="5">
        <v>830.61714998000002</v>
      </c>
      <c r="M112" s="5">
        <v>830.61714998000002</v>
      </c>
      <c r="N112" s="5">
        <v>830.61714998000002</v>
      </c>
      <c r="O112" s="5">
        <v>830.61714998000002</v>
      </c>
      <c r="P112" s="5">
        <v>830.61714998000002</v>
      </c>
      <c r="Q112" s="5">
        <v>830.61714998000002</v>
      </c>
      <c r="R112" s="5">
        <v>830.61714998000002</v>
      </c>
      <c r="S112" s="5">
        <v>830.61714998000002</v>
      </c>
      <c r="T112" s="5">
        <v>830.61714998000002</v>
      </c>
      <c r="U112" s="5">
        <v>830.61714998000002</v>
      </c>
      <c r="V112" s="5">
        <v>830.61714998000002</v>
      </c>
      <c r="W112" s="5">
        <v>830.61714998000002</v>
      </c>
      <c r="X112" s="5">
        <v>830.61714998000002</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169.38285002000001</v>
      </c>
      <c r="E116" s="5">
        <v>169.38285002000001</v>
      </c>
      <c r="F116" s="5">
        <v>169.38285002000001</v>
      </c>
      <c r="G116" s="5">
        <v>169.38285002000001</v>
      </c>
      <c r="H116" s="5">
        <v>169.38285002000001</v>
      </c>
      <c r="I116" s="5">
        <v>169.38285002000001</v>
      </c>
      <c r="J116" s="5">
        <v>169.38285002000001</v>
      </c>
      <c r="K116" s="5">
        <v>169.38285002000001</v>
      </c>
      <c r="L116" s="5">
        <v>169.38285002000001</v>
      </c>
      <c r="M116" s="5">
        <v>169.38285002000001</v>
      </c>
      <c r="N116" s="5">
        <v>169.38285002000001</v>
      </c>
      <c r="O116" s="5">
        <v>169.38285002000001</v>
      </c>
      <c r="P116" s="5">
        <v>169.38285002000001</v>
      </c>
      <c r="Q116" s="5">
        <v>169.38285002000001</v>
      </c>
      <c r="R116" s="5">
        <v>169.38285002000001</v>
      </c>
      <c r="S116" s="5">
        <v>169.38285002000001</v>
      </c>
      <c r="T116" s="5">
        <v>169.38285002000001</v>
      </c>
      <c r="U116" s="5">
        <v>169.38285002000001</v>
      </c>
      <c r="V116" s="5">
        <v>169.38285002000001</v>
      </c>
      <c r="W116" s="5">
        <v>169.38285002000001</v>
      </c>
      <c r="X116" s="5">
        <v>169.38285002000001</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49.512263150000003</v>
      </c>
      <c r="J119" s="5">
        <v>250</v>
      </c>
      <c r="K119" s="5">
        <v>250</v>
      </c>
      <c r="L119" s="5">
        <v>250</v>
      </c>
      <c r="M119" s="5">
        <v>250</v>
      </c>
      <c r="N119" s="5">
        <v>250</v>
      </c>
      <c r="O119" s="5">
        <v>250</v>
      </c>
      <c r="P119" s="5">
        <v>250</v>
      </c>
      <c r="Q119" s="5">
        <v>250</v>
      </c>
      <c r="R119" s="5">
        <v>250</v>
      </c>
      <c r="S119" s="5">
        <v>250</v>
      </c>
      <c r="T119" s="5">
        <v>250</v>
      </c>
      <c r="U119" s="5">
        <v>250</v>
      </c>
      <c r="V119" s="5">
        <v>250</v>
      </c>
      <c r="W119" s="5">
        <v>250</v>
      </c>
      <c r="X119" s="5">
        <v>250</v>
      </c>
      <c r="Z119" s="64"/>
    </row>
    <row r="120" spans="1:26">
      <c r="A120" s="54" t="s">
        <v>148</v>
      </c>
      <c r="B120" s="54" t="s">
        <v>222</v>
      </c>
      <c r="C120" s="54" t="s">
        <v>223</v>
      </c>
      <c r="D120" s="5">
        <v>0</v>
      </c>
      <c r="E120" s="5">
        <v>0</v>
      </c>
      <c r="F120" s="5">
        <v>0</v>
      </c>
      <c r="G120" s="5">
        <v>0</v>
      </c>
      <c r="H120" s="5">
        <v>0</v>
      </c>
      <c r="I120" s="5">
        <v>0</v>
      </c>
      <c r="J120" s="5">
        <v>340</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148</v>
      </c>
      <c r="B121" s="54" t="s">
        <v>224</v>
      </c>
      <c r="C121" s="54" t="s">
        <v>225</v>
      </c>
      <c r="D121" s="5">
        <v>206.62186446000001</v>
      </c>
      <c r="E121" s="5">
        <v>436.30865985000003</v>
      </c>
      <c r="F121" s="5">
        <v>436.30865985000003</v>
      </c>
      <c r="G121" s="5">
        <v>436.30865985000003</v>
      </c>
      <c r="H121" s="5">
        <v>436.30865985000003</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99" t="s">
        <v>226</v>
      </c>
      <c r="B122" s="99"/>
      <c r="C122" s="54"/>
      <c r="D122" s="5">
        <v>0</v>
      </c>
      <c r="E122" s="5">
        <v>0</v>
      </c>
      <c r="F122" s="5">
        <v>0</v>
      </c>
      <c r="G122" s="5">
        <v>3964.5825496800003</v>
      </c>
      <c r="H122" s="5">
        <v>5115.1742110900004</v>
      </c>
      <c r="I122" s="5">
        <v>12705.2510033</v>
      </c>
      <c r="J122" s="5">
        <v>12944.84573872</v>
      </c>
      <c r="K122" s="5">
        <v>12944.84573872</v>
      </c>
      <c r="L122" s="5">
        <v>12944.84573873</v>
      </c>
      <c r="M122" s="5">
        <v>12944.84573873</v>
      </c>
      <c r="N122" s="5">
        <v>12944.84573873</v>
      </c>
      <c r="O122" s="5">
        <v>12944.845738740001</v>
      </c>
      <c r="P122" s="5">
        <v>12944.845738740001</v>
      </c>
      <c r="Q122" s="5">
        <v>12944.845738740001</v>
      </c>
      <c r="R122" s="5">
        <v>14314.845738739998</v>
      </c>
      <c r="S122" s="5">
        <v>14314.845738739998</v>
      </c>
      <c r="T122" s="5">
        <v>14314.845738739998</v>
      </c>
      <c r="U122" s="5">
        <v>14314.845738739998</v>
      </c>
      <c r="V122" s="5">
        <v>14314.845738739998</v>
      </c>
      <c r="W122" s="5">
        <v>14314.845738739998</v>
      </c>
      <c r="X122" s="5">
        <v>14314.845738739998</v>
      </c>
      <c r="Z122" s="64"/>
    </row>
    <row r="123" spans="1:26">
      <c r="A123" s="98" t="s">
        <v>227</v>
      </c>
      <c r="B123" s="98"/>
      <c r="C123" s="86"/>
      <c r="D123" s="55">
        <v>6256.4875323000006</v>
      </c>
      <c r="E123" s="55">
        <v>8021.4597091400001</v>
      </c>
      <c r="F123" s="55">
        <v>9928.2633030799989</v>
      </c>
      <c r="G123" s="55">
        <v>13892.84585276</v>
      </c>
      <c r="H123" s="55">
        <v>16053.04680711</v>
      </c>
      <c r="I123" s="55">
        <v>26032.763266449998</v>
      </c>
      <c r="J123" s="55">
        <v>26812.84573872</v>
      </c>
      <c r="K123" s="55">
        <v>26812.84573872</v>
      </c>
      <c r="L123" s="55">
        <v>26812.84573873</v>
      </c>
      <c r="M123" s="55">
        <v>26812.84573873</v>
      </c>
      <c r="N123" s="55">
        <v>26812.84573873</v>
      </c>
      <c r="O123" s="55">
        <v>26812.845738740001</v>
      </c>
      <c r="P123" s="55">
        <v>26812.845738740001</v>
      </c>
      <c r="Q123" s="55">
        <v>26812.845738740001</v>
      </c>
      <c r="R123" s="55">
        <v>28182.845738739998</v>
      </c>
      <c r="S123" s="55">
        <v>28182.845738739998</v>
      </c>
      <c r="T123" s="55">
        <v>28182.845738739998</v>
      </c>
      <c r="U123" s="55">
        <v>28182.845738739998</v>
      </c>
      <c r="V123" s="55">
        <v>28182.845738739998</v>
      </c>
      <c r="W123" s="55">
        <v>28182.845738739998</v>
      </c>
      <c r="X123" s="55">
        <v>28182.845738739998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200</v>
      </c>
      <c r="N11" s="5">
        <v>200</v>
      </c>
      <c r="O11" s="5">
        <v>200</v>
      </c>
      <c r="P11" s="5">
        <v>200</v>
      </c>
      <c r="Q11" s="5">
        <v>200</v>
      </c>
      <c r="R11" s="5">
        <v>200</v>
      </c>
      <c r="S11" s="5">
        <v>200</v>
      </c>
      <c r="T11" s="5">
        <v>200</v>
      </c>
      <c r="U11" s="5">
        <v>200</v>
      </c>
      <c r="V11" s="5">
        <v>200</v>
      </c>
      <c r="W11" s="5">
        <v>200</v>
      </c>
      <c r="X11" s="5">
        <v>200</v>
      </c>
    </row>
    <row r="12" spans="1:25">
      <c r="A12" s="54" t="s">
        <v>145</v>
      </c>
      <c r="B12" s="54" t="s">
        <v>170</v>
      </c>
      <c r="C12" s="54" t="s">
        <v>171</v>
      </c>
      <c r="D12" s="5">
        <v>0</v>
      </c>
      <c r="E12" s="5">
        <v>0</v>
      </c>
      <c r="F12" s="5">
        <v>0</v>
      </c>
      <c r="G12" s="5">
        <v>0</v>
      </c>
      <c r="H12" s="5">
        <v>0</v>
      </c>
      <c r="I12" s="5">
        <v>0</v>
      </c>
      <c r="J12" s="5">
        <v>394.60507920999999</v>
      </c>
      <c r="K12" s="5">
        <v>545.83909734999997</v>
      </c>
      <c r="L12" s="5">
        <v>1038.0429367700001</v>
      </c>
      <c r="M12" s="5">
        <v>1278.74777277</v>
      </c>
      <c r="N12" s="5">
        <v>1278.74777277</v>
      </c>
      <c r="O12" s="5">
        <v>3341.0910425699999</v>
      </c>
      <c r="P12" s="5">
        <v>4783.7824546299998</v>
      </c>
      <c r="Q12" s="5">
        <v>4928.3446774200002</v>
      </c>
      <c r="R12" s="5">
        <v>7119.0594445899997</v>
      </c>
      <c r="S12" s="5">
        <v>7119.0594445899997</v>
      </c>
      <c r="T12" s="5">
        <v>7119.0594445899997</v>
      </c>
      <c r="U12" s="5">
        <v>7700</v>
      </c>
      <c r="V12" s="5">
        <v>7700</v>
      </c>
      <c r="W12" s="5">
        <v>7700</v>
      </c>
      <c r="X12" s="5">
        <v>7700</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1100</v>
      </c>
      <c r="O13" s="5">
        <v>1100</v>
      </c>
      <c r="P13" s="5">
        <v>1963.9314211400001</v>
      </c>
      <c r="Q13" s="5">
        <v>1963.9314211400001</v>
      </c>
      <c r="R13" s="5">
        <v>4215.1122244400003</v>
      </c>
      <c r="S13" s="5">
        <v>4215.1122244400003</v>
      </c>
      <c r="T13" s="5">
        <v>4215.1122244400003</v>
      </c>
      <c r="U13" s="5">
        <v>4215.1122244400003</v>
      </c>
      <c r="V13" s="5">
        <v>4215.1122244400003</v>
      </c>
      <c r="W13" s="5">
        <v>4360.9632498999999</v>
      </c>
      <c r="X13" s="5">
        <v>4360.9632498999999</v>
      </c>
    </row>
    <row r="14" spans="1:25">
      <c r="A14" s="54" t="s">
        <v>128</v>
      </c>
      <c r="B14" s="54" t="s">
        <v>174</v>
      </c>
      <c r="C14" s="54" t="s">
        <v>175</v>
      </c>
      <c r="D14" s="5">
        <v>0</v>
      </c>
      <c r="E14" s="5">
        <v>115</v>
      </c>
      <c r="F14" s="5">
        <v>300</v>
      </c>
      <c r="G14" s="5">
        <v>300</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1822.6620531399999</v>
      </c>
      <c r="X14" s="5">
        <v>1822.6620531399999</v>
      </c>
    </row>
    <row r="15" spans="1:25">
      <c r="A15" s="54" t="s">
        <v>128</v>
      </c>
      <c r="B15" s="54" t="s">
        <v>176</v>
      </c>
      <c r="C15" s="54" t="s">
        <v>177</v>
      </c>
      <c r="D15" s="5">
        <v>0</v>
      </c>
      <c r="E15" s="5">
        <v>150</v>
      </c>
      <c r="F15" s="5">
        <v>150</v>
      </c>
      <c r="G15" s="5">
        <v>150</v>
      </c>
      <c r="H15" s="5">
        <v>1564.5246984600001</v>
      </c>
      <c r="I15" s="5">
        <v>1564.5246984600001</v>
      </c>
      <c r="J15" s="5">
        <v>1564.5246984600001</v>
      </c>
      <c r="K15" s="5">
        <v>1564.5246984600001</v>
      </c>
      <c r="L15" s="5">
        <v>1564.5246984600001</v>
      </c>
      <c r="M15" s="5">
        <v>2200</v>
      </c>
      <c r="N15" s="5">
        <v>2200</v>
      </c>
      <c r="O15" s="5">
        <v>2200</v>
      </c>
      <c r="P15" s="5">
        <v>2200</v>
      </c>
      <c r="Q15" s="5">
        <v>2200</v>
      </c>
      <c r="R15" s="5">
        <v>2200</v>
      </c>
      <c r="S15" s="5">
        <v>2335.4480799600001</v>
      </c>
      <c r="T15" s="5">
        <v>3720.3149459000001</v>
      </c>
      <c r="U15" s="5">
        <v>3720.3149459000001</v>
      </c>
      <c r="V15" s="5">
        <v>3720.3149459000001</v>
      </c>
      <c r="W15" s="5">
        <v>3720.3149459000001</v>
      </c>
      <c r="X15" s="5">
        <v>3720.3149459000001</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600</v>
      </c>
      <c r="J18" s="5">
        <v>600</v>
      </c>
      <c r="K18" s="5">
        <v>600</v>
      </c>
      <c r="L18" s="5">
        <v>600</v>
      </c>
      <c r="M18" s="5">
        <v>600</v>
      </c>
      <c r="N18" s="5">
        <v>600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291.43040632999998</v>
      </c>
      <c r="J19" s="5">
        <v>989.04302118999999</v>
      </c>
      <c r="K19" s="5">
        <v>989.04302118999999</v>
      </c>
      <c r="L19" s="5">
        <v>989.04302118999999</v>
      </c>
      <c r="M19" s="5">
        <v>1000</v>
      </c>
      <c r="N19" s="5">
        <v>1000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358.68224958000002</v>
      </c>
      <c r="J23" s="5">
        <v>380</v>
      </c>
      <c r="K23" s="5">
        <v>380</v>
      </c>
      <c r="L23" s="5">
        <v>380</v>
      </c>
      <c r="M23" s="5">
        <v>380</v>
      </c>
      <c r="N23" s="5">
        <v>380</v>
      </c>
      <c r="O23" s="5">
        <v>749.64394148999997</v>
      </c>
      <c r="P23" s="5">
        <v>1148.2811385699999</v>
      </c>
      <c r="Q23" s="5">
        <v>1148.2811385699999</v>
      </c>
      <c r="R23" s="5">
        <v>1148.2811385699999</v>
      </c>
      <c r="S23" s="5">
        <v>1976.66729106</v>
      </c>
      <c r="T23" s="5">
        <v>3688.1815108300002</v>
      </c>
      <c r="U23" s="5">
        <v>3688.1815108300002</v>
      </c>
      <c r="V23" s="5">
        <v>3688.1815108300002</v>
      </c>
      <c r="W23" s="5">
        <v>3688.1815108300002</v>
      </c>
      <c r="X23" s="5">
        <v>3688.1815108300002</v>
      </c>
    </row>
    <row r="24" spans="1:24">
      <c r="A24" s="54" t="s">
        <v>146</v>
      </c>
      <c r="B24" s="54" t="s">
        <v>194</v>
      </c>
      <c r="C24" s="54" t="s">
        <v>195</v>
      </c>
      <c r="D24" s="5">
        <v>0</v>
      </c>
      <c r="E24" s="5">
        <v>0</v>
      </c>
      <c r="F24" s="5">
        <v>0</v>
      </c>
      <c r="G24" s="5">
        <v>0</v>
      </c>
      <c r="H24" s="5">
        <v>0</v>
      </c>
      <c r="I24" s="5">
        <v>0</v>
      </c>
      <c r="J24" s="5">
        <v>0</v>
      </c>
      <c r="K24" s="5">
        <v>254.94454805999999</v>
      </c>
      <c r="L24" s="5">
        <v>254.94454805999999</v>
      </c>
      <c r="M24" s="5">
        <v>254.94454805999999</v>
      </c>
      <c r="N24" s="5">
        <v>254.94454805999999</v>
      </c>
      <c r="O24" s="5">
        <v>400</v>
      </c>
      <c r="P24" s="5">
        <v>400</v>
      </c>
      <c r="Q24" s="5">
        <v>400</v>
      </c>
      <c r="R24" s="5">
        <v>400</v>
      </c>
      <c r="S24" s="5">
        <v>400</v>
      </c>
      <c r="T24" s="5">
        <v>400</v>
      </c>
      <c r="U24" s="5">
        <v>400</v>
      </c>
      <c r="V24" s="5">
        <v>400</v>
      </c>
      <c r="W24" s="5">
        <v>400</v>
      </c>
      <c r="X24" s="5">
        <v>400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400</v>
      </c>
      <c r="K27" s="5">
        <v>400</v>
      </c>
      <c r="L27" s="5">
        <v>400</v>
      </c>
      <c r="M27" s="5">
        <v>400</v>
      </c>
      <c r="N27" s="5">
        <v>400</v>
      </c>
      <c r="O27" s="5">
        <v>400</v>
      </c>
      <c r="P27" s="5">
        <v>400</v>
      </c>
      <c r="Q27" s="5">
        <v>400</v>
      </c>
      <c r="R27" s="5">
        <v>400</v>
      </c>
      <c r="S27" s="5">
        <v>400</v>
      </c>
      <c r="T27" s="5">
        <v>400</v>
      </c>
      <c r="U27" s="5">
        <v>400</v>
      </c>
      <c r="V27" s="5">
        <v>400</v>
      </c>
      <c r="W27" s="5">
        <v>400</v>
      </c>
      <c r="X27" s="5">
        <v>400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66.735833299999996</v>
      </c>
      <c r="I29" s="5">
        <v>800.46252642000002</v>
      </c>
      <c r="J29" s="5">
        <v>1000</v>
      </c>
      <c r="K29" s="5">
        <v>1000</v>
      </c>
      <c r="L29" s="5">
        <v>1000</v>
      </c>
      <c r="M29" s="5">
        <v>1000</v>
      </c>
      <c r="N29" s="5">
        <v>1000</v>
      </c>
      <c r="O29" s="5">
        <v>1000</v>
      </c>
      <c r="P29" s="5">
        <v>1000</v>
      </c>
      <c r="Q29" s="5">
        <v>1000</v>
      </c>
      <c r="R29" s="5">
        <v>1000</v>
      </c>
      <c r="S29" s="5">
        <v>1000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166.56833940999999</v>
      </c>
      <c r="I34" s="5">
        <v>166.56833940999999</v>
      </c>
      <c r="J34" s="5">
        <v>166.56833940999999</v>
      </c>
      <c r="K34" s="5">
        <v>166.56833940999999</v>
      </c>
      <c r="L34" s="5">
        <v>166.56833940999999</v>
      </c>
      <c r="M34" s="5">
        <v>166.56833940999999</v>
      </c>
      <c r="N34" s="5">
        <v>166.56833940999999</v>
      </c>
      <c r="O34" s="5">
        <v>166.56833940999999</v>
      </c>
      <c r="P34" s="5">
        <v>166.56833940999999</v>
      </c>
      <c r="Q34" s="5">
        <v>166.56833940999999</v>
      </c>
      <c r="R34" s="5">
        <v>166.56833940999999</v>
      </c>
      <c r="S34" s="5">
        <v>166.56833940999999</v>
      </c>
      <c r="T34" s="5">
        <v>166.56833940999999</v>
      </c>
      <c r="U34" s="5">
        <v>166.56833940999999</v>
      </c>
      <c r="V34" s="5">
        <v>524.37509657999999</v>
      </c>
      <c r="W34" s="5">
        <v>524.37509657999999</v>
      </c>
      <c r="X34" s="5">
        <v>524.37509657999999</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98" t="s">
        <v>227</v>
      </c>
      <c r="B40" s="98"/>
      <c r="C40" s="86"/>
      <c r="D40" s="55">
        <v>0</v>
      </c>
      <c r="E40" s="55">
        <v>790</v>
      </c>
      <c r="F40" s="55">
        <v>975</v>
      </c>
      <c r="G40" s="55">
        <v>975</v>
      </c>
      <c r="H40" s="55">
        <v>2622.8288711700002</v>
      </c>
      <c r="I40" s="55">
        <v>4606.6682202000002</v>
      </c>
      <c r="J40" s="55">
        <v>6469.7411382700002</v>
      </c>
      <c r="K40" s="55">
        <v>6875.9197044699995</v>
      </c>
      <c r="L40" s="55">
        <v>7368.1235438899994</v>
      </c>
      <c r="M40" s="55">
        <v>8455.2606602399992</v>
      </c>
      <c r="N40" s="55">
        <v>9440.2606602399992</v>
      </c>
      <c r="O40" s="55">
        <v>12017.30332347</v>
      </c>
      <c r="P40" s="55">
        <v>14722.56335375</v>
      </c>
      <c r="Q40" s="55">
        <v>14867.12557654</v>
      </c>
      <c r="R40" s="55">
        <v>19309.02114701</v>
      </c>
      <c r="S40" s="55">
        <v>20272.855379460001</v>
      </c>
      <c r="T40" s="55">
        <v>23369.236465170001</v>
      </c>
      <c r="U40" s="55">
        <v>23950.177020580002</v>
      </c>
      <c r="V40" s="55">
        <v>24307.98377775</v>
      </c>
      <c r="W40" s="55">
        <v>25976.496856350001</v>
      </c>
      <c r="X40" s="55">
        <v>25976.496856350001</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645</v>
      </c>
      <c r="I44" s="5">
        <v>645</v>
      </c>
      <c r="J44" s="5">
        <v>645</v>
      </c>
      <c r="K44" s="5">
        <v>645</v>
      </c>
      <c r="L44" s="5">
        <v>645</v>
      </c>
      <c r="M44" s="5">
        <v>965.31792250000001</v>
      </c>
      <c r="N44" s="5">
        <v>965.31792250000001</v>
      </c>
      <c r="O44" s="5">
        <v>1090</v>
      </c>
      <c r="P44" s="5">
        <v>1090</v>
      </c>
      <c r="Q44" s="5">
        <v>1090</v>
      </c>
      <c r="R44" s="5">
        <v>1745</v>
      </c>
      <c r="S44" s="5">
        <v>1745</v>
      </c>
      <c r="T44" s="5">
        <v>2400</v>
      </c>
      <c r="U44" s="5">
        <v>2400</v>
      </c>
      <c r="V44" s="5">
        <v>2400</v>
      </c>
      <c r="W44" s="5">
        <v>2400</v>
      </c>
      <c r="X44" s="5">
        <v>2400</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0.3665447</v>
      </c>
      <c r="V45" s="5">
        <v>0.3665447</v>
      </c>
      <c r="W45" s="5">
        <v>37.251992459999997</v>
      </c>
      <c r="X45" s="5">
        <v>218.89902240999999</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966.21182667999994</v>
      </c>
      <c r="I47" s="5">
        <v>966.21182667999994</v>
      </c>
      <c r="J47" s="5">
        <v>966.21182667999994</v>
      </c>
      <c r="K47" s="5">
        <v>1000</v>
      </c>
      <c r="L47" s="5">
        <v>1000</v>
      </c>
      <c r="M47" s="5">
        <v>1000</v>
      </c>
      <c r="N47" s="5">
        <v>1000</v>
      </c>
      <c r="O47" s="5">
        <v>1000</v>
      </c>
      <c r="P47" s="5">
        <v>1000</v>
      </c>
      <c r="Q47" s="5">
        <v>1000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478.78817332</v>
      </c>
      <c r="J49" s="5">
        <v>478.78817332</v>
      </c>
      <c r="K49" s="5">
        <v>665.81209917000001</v>
      </c>
      <c r="L49" s="5">
        <v>665.81209917000001</v>
      </c>
      <c r="M49" s="5">
        <v>900</v>
      </c>
      <c r="N49" s="5">
        <v>900</v>
      </c>
      <c r="O49" s="5">
        <v>900</v>
      </c>
      <c r="P49" s="5">
        <v>900</v>
      </c>
      <c r="Q49" s="5">
        <v>900</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300</v>
      </c>
      <c r="M50" s="5">
        <v>300</v>
      </c>
      <c r="N50" s="5">
        <v>300</v>
      </c>
      <c r="O50" s="5">
        <v>300</v>
      </c>
      <c r="P50" s="5">
        <v>300</v>
      </c>
      <c r="Q50" s="5">
        <v>300</v>
      </c>
      <c r="R50" s="5">
        <v>300</v>
      </c>
      <c r="S50" s="5">
        <v>300</v>
      </c>
      <c r="T50" s="5">
        <v>300</v>
      </c>
      <c r="U50" s="5">
        <v>300</v>
      </c>
      <c r="V50" s="5">
        <v>300</v>
      </c>
      <c r="W50" s="5">
        <v>300</v>
      </c>
      <c r="X50" s="5">
        <v>300</v>
      </c>
      <c r="Y50" s="3"/>
    </row>
    <row r="51" spans="1:25">
      <c r="A51" s="54" t="s">
        <v>145</v>
      </c>
      <c r="B51" s="54" t="s">
        <v>170</v>
      </c>
      <c r="C51" s="54" t="s">
        <v>171</v>
      </c>
      <c r="D51" s="5">
        <v>0</v>
      </c>
      <c r="E51" s="5">
        <v>500</v>
      </c>
      <c r="F51" s="5">
        <v>500</v>
      </c>
      <c r="G51" s="5">
        <v>500</v>
      </c>
      <c r="H51" s="5">
        <v>500</v>
      </c>
      <c r="I51" s="5">
        <v>1400</v>
      </c>
      <c r="J51" s="5">
        <v>1400</v>
      </c>
      <c r="K51" s="5">
        <v>1721.25222723</v>
      </c>
      <c r="L51" s="5">
        <v>1721.25222723</v>
      </c>
      <c r="M51" s="5">
        <v>1721.25222723</v>
      </c>
      <c r="N51" s="5">
        <v>1721.25222723</v>
      </c>
      <c r="O51" s="5">
        <v>3811.65381118</v>
      </c>
      <c r="P51" s="5">
        <v>3811.65381118</v>
      </c>
      <c r="Q51" s="5">
        <v>3811.65381118</v>
      </c>
      <c r="R51" s="5">
        <v>5416.1791765300004</v>
      </c>
      <c r="S51" s="5">
        <v>5416.1791765300004</v>
      </c>
      <c r="T51" s="5">
        <v>5416.1791765300004</v>
      </c>
      <c r="U51" s="5">
        <v>5416.1791765300004</v>
      </c>
      <c r="V51" s="5">
        <v>5526.1032965699997</v>
      </c>
      <c r="W51" s="5">
        <v>5600</v>
      </c>
      <c r="X51" s="5">
        <v>5600</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967.18493181000008</v>
      </c>
      <c r="N53" s="5">
        <v>2893.7890627300003</v>
      </c>
      <c r="O53" s="5">
        <v>4515.95786641</v>
      </c>
      <c r="P53" s="5">
        <v>4533.6783250099998</v>
      </c>
      <c r="Q53" s="5">
        <v>4533.6783250099998</v>
      </c>
      <c r="R53" s="5">
        <v>4533.6783250099998</v>
      </c>
      <c r="S53" s="5">
        <v>4533.6783250099998</v>
      </c>
      <c r="T53" s="5">
        <v>5093.9200538000005</v>
      </c>
      <c r="U53" s="5">
        <v>5093.9200538000005</v>
      </c>
      <c r="V53" s="5">
        <v>5093.9200538000005</v>
      </c>
      <c r="W53" s="5">
        <v>5093.9200538000005</v>
      </c>
      <c r="X53" s="5">
        <v>5093.9200538000005</v>
      </c>
      <c r="Y53" s="3"/>
    </row>
    <row r="54" spans="1:25">
      <c r="A54" s="54" t="s">
        <v>128</v>
      </c>
      <c r="B54" s="54" t="s">
        <v>176</v>
      </c>
      <c r="C54" s="54" t="s">
        <v>177</v>
      </c>
      <c r="D54" s="5">
        <v>0</v>
      </c>
      <c r="E54" s="5">
        <v>0</v>
      </c>
      <c r="F54" s="5">
        <v>0</v>
      </c>
      <c r="G54" s="5">
        <v>0</v>
      </c>
      <c r="H54" s="5">
        <v>0</v>
      </c>
      <c r="I54" s="5">
        <v>0</v>
      </c>
      <c r="J54" s="5">
        <v>760.54203515999995</v>
      </c>
      <c r="K54" s="5">
        <v>760.54203515999995</v>
      </c>
      <c r="L54" s="5">
        <v>760.54203515999995</v>
      </c>
      <c r="M54" s="5">
        <v>800</v>
      </c>
      <c r="N54" s="5">
        <v>800</v>
      </c>
      <c r="O54" s="5">
        <v>800</v>
      </c>
      <c r="P54" s="5">
        <v>800</v>
      </c>
      <c r="Q54" s="5">
        <v>800</v>
      </c>
      <c r="R54" s="5">
        <v>2527.37565305</v>
      </c>
      <c r="S54" s="5">
        <v>2527.37565305</v>
      </c>
      <c r="T54" s="5">
        <v>2527.37565305</v>
      </c>
      <c r="U54" s="5">
        <v>2527.37565305</v>
      </c>
      <c r="V54" s="5">
        <v>2527.37565305</v>
      </c>
      <c r="W54" s="5">
        <v>2527.37565305</v>
      </c>
      <c r="X54" s="5">
        <v>2527.37565305</v>
      </c>
      <c r="Y54" s="3"/>
    </row>
    <row r="55" spans="1:25">
      <c r="A55" s="54" t="s">
        <v>128</v>
      </c>
      <c r="B55" s="54" t="s">
        <v>178</v>
      </c>
      <c r="C55" s="54" t="s">
        <v>179</v>
      </c>
      <c r="D55" s="5">
        <v>0</v>
      </c>
      <c r="E55" s="5">
        <v>227</v>
      </c>
      <c r="F55" s="5">
        <v>228</v>
      </c>
      <c r="G55" s="5">
        <v>228</v>
      </c>
      <c r="H55" s="5">
        <v>228</v>
      </c>
      <c r="I55" s="5">
        <v>228</v>
      </c>
      <c r="J55" s="5">
        <v>228</v>
      </c>
      <c r="K55" s="5">
        <v>228</v>
      </c>
      <c r="L55" s="5">
        <v>228</v>
      </c>
      <c r="M55" s="5">
        <v>228</v>
      </c>
      <c r="N55" s="5">
        <v>228</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107.18952252</v>
      </c>
      <c r="G60" s="5">
        <v>107.18952252</v>
      </c>
      <c r="H60" s="5">
        <v>107.18952252</v>
      </c>
      <c r="I60" s="5">
        <v>107.18952252</v>
      </c>
      <c r="J60" s="5">
        <v>107.18952252</v>
      </c>
      <c r="K60" s="5">
        <v>107.18952252</v>
      </c>
      <c r="L60" s="5">
        <v>107.18952252</v>
      </c>
      <c r="M60" s="5">
        <v>207.18952252</v>
      </c>
      <c r="N60" s="5">
        <v>300</v>
      </c>
      <c r="O60" s="5">
        <v>300</v>
      </c>
      <c r="P60" s="5">
        <v>300</v>
      </c>
      <c r="Q60" s="5">
        <v>300</v>
      </c>
      <c r="R60" s="5">
        <v>300</v>
      </c>
      <c r="S60" s="5">
        <v>300</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209</v>
      </c>
      <c r="I63" s="5">
        <v>209</v>
      </c>
      <c r="J63" s="5">
        <v>700</v>
      </c>
      <c r="K63" s="5">
        <v>700</v>
      </c>
      <c r="L63" s="5">
        <v>700</v>
      </c>
      <c r="M63" s="5">
        <v>700</v>
      </c>
      <c r="N63" s="5">
        <v>700</v>
      </c>
      <c r="O63" s="5">
        <v>700</v>
      </c>
      <c r="P63" s="5">
        <v>700</v>
      </c>
      <c r="Q63" s="5">
        <v>700</v>
      </c>
      <c r="R63" s="5">
        <v>700</v>
      </c>
      <c r="S63" s="5">
        <v>700</v>
      </c>
      <c r="T63" s="5">
        <v>700</v>
      </c>
      <c r="U63" s="5">
        <v>700</v>
      </c>
      <c r="V63" s="5">
        <v>700</v>
      </c>
      <c r="W63" s="5">
        <v>700</v>
      </c>
      <c r="X63" s="5">
        <v>700</v>
      </c>
      <c r="Y63" s="3"/>
    </row>
    <row r="64" spans="1:25">
      <c r="A64" s="54" t="s">
        <v>146</v>
      </c>
      <c r="B64" s="54" t="s">
        <v>196</v>
      </c>
      <c r="C64" s="54" t="s">
        <v>197</v>
      </c>
      <c r="D64" s="5">
        <v>0</v>
      </c>
      <c r="E64" s="5">
        <v>151.19999999999999</v>
      </c>
      <c r="F64" s="5">
        <v>151.19999999999999</v>
      </c>
      <c r="G64" s="5">
        <v>151.19999999999999</v>
      </c>
      <c r="H64" s="5">
        <v>151.19999999999999</v>
      </c>
      <c r="I64" s="5">
        <v>151.19999999999999</v>
      </c>
      <c r="J64" s="5">
        <v>750</v>
      </c>
      <c r="K64" s="5">
        <v>750</v>
      </c>
      <c r="L64" s="5">
        <v>918.31834476999995</v>
      </c>
      <c r="M64" s="5">
        <v>1010.53223328</v>
      </c>
      <c r="N64" s="5">
        <v>1010.53223328</v>
      </c>
      <c r="O64" s="5">
        <v>1010.53223328</v>
      </c>
      <c r="P64" s="5">
        <v>1010.53223328</v>
      </c>
      <c r="Q64" s="5">
        <v>1010.53223328</v>
      </c>
      <c r="R64" s="5">
        <v>1010.53223328</v>
      </c>
      <c r="S64" s="5">
        <v>1189.4939718599999</v>
      </c>
      <c r="T64" s="5">
        <v>1413.4174238099999</v>
      </c>
      <c r="U64" s="5">
        <v>1413.4174238099999</v>
      </c>
      <c r="V64" s="5">
        <v>2117.1539650100003</v>
      </c>
      <c r="W64" s="5">
        <v>2781.0829727700002</v>
      </c>
      <c r="X64" s="5">
        <v>2781.0829727700002</v>
      </c>
      <c r="Y64" s="3"/>
    </row>
    <row r="65" spans="1:25">
      <c r="A65" s="54" t="s">
        <v>146</v>
      </c>
      <c r="B65" s="54" t="s">
        <v>198</v>
      </c>
      <c r="C65" s="54" t="s">
        <v>199</v>
      </c>
      <c r="D65" s="5">
        <v>0</v>
      </c>
      <c r="E65" s="5">
        <v>0</v>
      </c>
      <c r="F65" s="5">
        <v>0</v>
      </c>
      <c r="G65" s="5">
        <v>0</v>
      </c>
      <c r="H65" s="5">
        <v>0</v>
      </c>
      <c r="I65" s="5">
        <v>0</v>
      </c>
      <c r="J65" s="5">
        <v>70.638603869999997</v>
      </c>
      <c r="K65" s="5">
        <v>423.21346124000002</v>
      </c>
      <c r="L65" s="5">
        <v>423.21346124000002</v>
      </c>
      <c r="M65" s="5">
        <v>627.52432523000004</v>
      </c>
      <c r="N65" s="5">
        <v>627.52432523000004</v>
      </c>
      <c r="O65" s="5">
        <v>627.52432523000004</v>
      </c>
      <c r="P65" s="5">
        <v>694.22296277999999</v>
      </c>
      <c r="Q65" s="5">
        <v>694.22296277999999</v>
      </c>
      <c r="R65" s="5">
        <v>694.22296277999999</v>
      </c>
      <c r="S65" s="5">
        <v>694.22296277999999</v>
      </c>
      <c r="T65" s="5">
        <v>1132.46081256</v>
      </c>
      <c r="U65" s="5">
        <v>1132.46081256</v>
      </c>
      <c r="V65" s="5">
        <v>1132.46081256</v>
      </c>
      <c r="W65" s="5">
        <v>1132.46081256</v>
      </c>
      <c r="X65" s="5">
        <v>1132.46081256</v>
      </c>
      <c r="Y65" s="3"/>
    </row>
    <row r="66" spans="1:25">
      <c r="A66" s="54" t="s">
        <v>146</v>
      </c>
      <c r="B66" s="54" t="s">
        <v>200</v>
      </c>
      <c r="C66" s="54" t="s">
        <v>201</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55</v>
      </c>
      <c r="K67" s="5">
        <v>55</v>
      </c>
      <c r="L67" s="5">
        <v>55</v>
      </c>
      <c r="M67" s="5">
        <v>479.87159861999999</v>
      </c>
      <c r="N67" s="5">
        <v>479.87159861999999</v>
      </c>
      <c r="O67" s="5">
        <v>479.87159861999999</v>
      </c>
      <c r="P67" s="5">
        <v>479.87159861999999</v>
      </c>
      <c r="Q67" s="5">
        <v>479.87159861999999</v>
      </c>
      <c r="R67" s="5">
        <v>479.87159861999999</v>
      </c>
      <c r="S67" s="5">
        <v>479.87159861999999</v>
      </c>
      <c r="T67" s="5">
        <v>800</v>
      </c>
      <c r="U67" s="5">
        <v>800</v>
      </c>
      <c r="V67" s="5">
        <v>800</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46.042204869999999</v>
      </c>
      <c r="I69" s="5">
        <v>499.45574679999999</v>
      </c>
      <c r="J69" s="5">
        <v>833.43166059999999</v>
      </c>
      <c r="K69" s="5">
        <v>833.43166059999999</v>
      </c>
      <c r="L69" s="5">
        <v>833.43166059999999</v>
      </c>
      <c r="M69" s="5">
        <v>833.43166059999999</v>
      </c>
      <c r="N69" s="5">
        <v>833.43166059999999</v>
      </c>
      <c r="O69" s="5">
        <v>833.43166059999999</v>
      </c>
      <c r="P69" s="5">
        <v>833.43166059999999</v>
      </c>
      <c r="Q69" s="5">
        <v>833.43166059999999</v>
      </c>
      <c r="R69" s="5">
        <v>833.43166059999999</v>
      </c>
      <c r="S69" s="5">
        <v>1200</v>
      </c>
      <c r="T69" s="5">
        <v>1200</v>
      </c>
      <c r="U69" s="5">
        <v>1200</v>
      </c>
      <c r="V69" s="5">
        <v>1200</v>
      </c>
      <c r="W69" s="5">
        <v>1200</v>
      </c>
      <c r="X69" s="5">
        <v>1200</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183.83461661999999</v>
      </c>
      <c r="T70" s="5">
        <v>335.29513802999998</v>
      </c>
      <c r="U70" s="5">
        <v>335.29513802999998</v>
      </c>
      <c r="V70" s="5">
        <v>400</v>
      </c>
      <c r="W70" s="5">
        <v>400</v>
      </c>
      <c r="X70" s="5">
        <v>400</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13.2150959</v>
      </c>
      <c r="O76" s="5">
        <v>13.2150959</v>
      </c>
      <c r="P76" s="5">
        <v>13.2150959</v>
      </c>
      <c r="Q76" s="5">
        <v>13.2150959</v>
      </c>
      <c r="R76" s="5">
        <v>13.2150959</v>
      </c>
      <c r="S76" s="5">
        <v>13.2150959</v>
      </c>
      <c r="T76" s="5">
        <v>13.2150959</v>
      </c>
      <c r="U76" s="5">
        <v>13.2150959</v>
      </c>
      <c r="V76" s="5">
        <v>13.2150959</v>
      </c>
      <c r="W76" s="5">
        <v>13.2150959</v>
      </c>
      <c r="X76" s="5">
        <v>13.2150959</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117.755267</v>
      </c>
      <c r="G78" s="5">
        <v>243.59900436999999</v>
      </c>
      <c r="H78" s="5">
        <v>378.71837410000001</v>
      </c>
      <c r="I78" s="5">
        <v>519.86310519000006</v>
      </c>
      <c r="J78" s="5">
        <v>761.13010243999997</v>
      </c>
      <c r="K78" s="5">
        <v>765.97080385000004</v>
      </c>
      <c r="L78" s="5">
        <v>877.22747038</v>
      </c>
      <c r="M78" s="5">
        <v>969.53472524999995</v>
      </c>
      <c r="N78" s="5">
        <v>1168.7561137600001</v>
      </c>
      <c r="O78" s="5">
        <v>1607.3002672299999</v>
      </c>
      <c r="P78" s="5">
        <v>1607.3002672299999</v>
      </c>
      <c r="Q78" s="5">
        <v>1607.3002672299999</v>
      </c>
      <c r="R78" s="5">
        <v>2397.0790906900002</v>
      </c>
      <c r="S78" s="5">
        <v>2452.4965728100001</v>
      </c>
      <c r="T78" s="5">
        <v>2678.0622335099997</v>
      </c>
      <c r="U78" s="5">
        <v>2678.0622335099997</v>
      </c>
      <c r="V78" s="5">
        <v>2678.0622335099997</v>
      </c>
      <c r="W78" s="5">
        <v>2678.0622335099997</v>
      </c>
      <c r="X78" s="5">
        <v>2678.0622335099997</v>
      </c>
      <c r="Y78" s="3"/>
    </row>
    <row r="79" spans="1:25">
      <c r="A79" s="98" t="s">
        <v>227</v>
      </c>
      <c r="B79" s="98"/>
      <c r="C79" s="86"/>
      <c r="D79" s="55">
        <v>0</v>
      </c>
      <c r="E79" s="55">
        <v>1087.2</v>
      </c>
      <c r="F79" s="55">
        <v>1313.1447895200001</v>
      </c>
      <c r="G79" s="55">
        <v>1438.9885268900002</v>
      </c>
      <c r="H79" s="55">
        <v>3231.3619281699998</v>
      </c>
      <c r="I79" s="55">
        <v>5204.7083745100008</v>
      </c>
      <c r="J79" s="55">
        <v>8155.9319245899997</v>
      </c>
      <c r="K79" s="55">
        <v>9055.4118097699975</v>
      </c>
      <c r="L79" s="55">
        <v>9634.9868210699988</v>
      </c>
      <c r="M79" s="55">
        <v>12109.83914704</v>
      </c>
      <c r="N79" s="55">
        <v>14341.690239850001</v>
      </c>
      <c r="O79" s="55">
        <v>18617.48685845</v>
      </c>
      <c r="P79" s="55">
        <v>18701.905954599999</v>
      </c>
      <c r="Q79" s="55">
        <v>18701.905954599999</v>
      </c>
      <c r="R79" s="55">
        <v>23478.58579646</v>
      </c>
      <c r="S79" s="55">
        <v>24263.36797318</v>
      </c>
      <c r="T79" s="55">
        <v>26837.925587189995</v>
      </c>
      <c r="U79" s="55">
        <v>26838.292131889997</v>
      </c>
      <c r="V79" s="55">
        <v>27716.657655099996</v>
      </c>
      <c r="W79" s="55">
        <v>28491.368814050002</v>
      </c>
      <c r="X79" s="55">
        <v>28673.015844000001</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700</v>
      </c>
      <c r="I85" s="5">
        <v>700</v>
      </c>
      <c r="J85" s="5">
        <v>700</v>
      </c>
      <c r="K85" s="5">
        <v>700</v>
      </c>
      <c r="L85" s="5">
        <v>700</v>
      </c>
      <c r="M85" s="5">
        <v>1020.3179225</v>
      </c>
      <c r="N85" s="5">
        <v>1020.3179225</v>
      </c>
      <c r="O85" s="5">
        <v>1145</v>
      </c>
      <c r="P85" s="5">
        <v>1145</v>
      </c>
      <c r="Q85" s="5">
        <v>1145</v>
      </c>
      <c r="R85" s="5">
        <v>1800</v>
      </c>
      <c r="S85" s="5">
        <v>1800</v>
      </c>
      <c r="T85" s="5">
        <v>2455</v>
      </c>
      <c r="U85" s="5">
        <v>2455</v>
      </c>
      <c r="V85" s="5">
        <v>2455</v>
      </c>
      <c r="W85" s="5">
        <v>2455</v>
      </c>
      <c r="X85" s="5">
        <v>2455</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0.3665447</v>
      </c>
      <c r="V86" s="5">
        <v>0.3665447</v>
      </c>
      <c r="W86" s="5">
        <v>37.251992459999997</v>
      </c>
      <c r="X86" s="5">
        <v>218.89902240999999</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1321.2118266799998</v>
      </c>
      <c r="I88" s="5">
        <v>1321.2118266799998</v>
      </c>
      <c r="J88" s="5">
        <v>1321.2118266799998</v>
      </c>
      <c r="K88" s="5">
        <v>1355</v>
      </c>
      <c r="L88" s="5">
        <v>1355</v>
      </c>
      <c r="M88" s="5">
        <v>1355</v>
      </c>
      <c r="N88" s="5">
        <v>1355</v>
      </c>
      <c r="O88" s="5">
        <v>1355</v>
      </c>
      <c r="P88" s="5">
        <v>1355</v>
      </c>
      <c r="Q88" s="5">
        <v>1355</v>
      </c>
      <c r="R88" s="5">
        <v>1355</v>
      </c>
      <c r="S88" s="5">
        <v>1355</v>
      </c>
      <c r="T88" s="5">
        <v>1355</v>
      </c>
      <c r="U88" s="5">
        <v>1355</v>
      </c>
      <c r="V88" s="5">
        <v>1355</v>
      </c>
      <c r="W88" s="5">
        <v>1355</v>
      </c>
      <c r="X88" s="5">
        <v>1355</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478.78817332</v>
      </c>
      <c r="J90" s="5">
        <v>478.78817332</v>
      </c>
      <c r="K90" s="5">
        <v>665.81209917000001</v>
      </c>
      <c r="L90" s="5">
        <v>665.81209917000001</v>
      </c>
      <c r="M90" s="5">
        <v>900</v>
      </c>
      <c r="N90" s="5">
        <v>900</v>
      </c>
      <c r="O90" s="5">
        <v>900</v>
      </c>
      <c r="P90" s="5">
        <v>900</v>
      </c>
      <c r="Q90" s="5">
        <v>900</v>
      </c>
      <c r="R90" s="5">
        <v>900</v>
      </c>
      <c r="S90" s="5">
        <v>900</v>
      </c>
      <c r="T90" s="5">
        <v>900</v>
      </c>
      <c r="U90" s="5">
        <v>900</v>
      </c>
      <c r="V90" s="5">
        <v>900</v>
      </c>
      <c r="W90" s="5">
        <v>900</v>
      </c>
      <c r="X90" s="5">
        <v>900</v>
      </c>
      <c r="Y90" s="3"/>
    </row>
    <row r="91" spans="1:25">
      <c r="A91" s="54" t="s">
        <v>145</v>
      </c>
      <c r="B91" s="54" t="s">
        <v>168</v>
      </c>
      <c r="C91" s="54" t="s">
        <v>169</v>
      </c>
      <c r="D91" s="5">
        <v>0</v>
      </c>
      <c r="E91" s="5">
        <v>0</v>
      </c>
      <c r="F91" s="5">
        <v>0</v>
      </c>
      <c r="G91" s="5">
        <v>0</v>
      </c>
      <c r="H91" s="5">
        <v>0</v>
      </c>
      <c r="I91" s="5">
        <v>0</v>
      </c>
      <c r="J91" s="5">
        <v>0</v>
      </c>
      <c r="K91" s="5">
        <v>0</v>
      </c>
      <c r="L91" s="5">
        <v>300</v>
      </c>
      <c r="M91" s="5">
        <v>500</v>
      </c>
      <c r="N91" s="5">
        <v>500</v>
      </c>
      <c r="O91" s="5">
        <v>500</v>
      </c>
      <c r="P91" s="5">
        <v>500</v>
      </c>
      <c r="Q91" s="5">
        <v>500</v>
      </c>
      <c r="R91" s="5">
        <v>500</v>
      </c>
      <c r="S91" s="5">
        <v>500</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1400</v>
      </c>
      <c r="J92" s="5">
        <v>1794.60507921</v>
      </c>
      <c r="K92" s="5">
        <v>2267.0913245800002</v>
      </c>
      <c r="L92" s="5">
        <v>2759.2951640000001</v>
      </c>
      <c r="M92" s="5">
        <v>3000</v>
      </c>
      <c r="N92" s="5">
        <v>3000</v>
      </c>
      <c r="O92" s="5">
        <v>7152.7448537500004</v>
      </c>
      <c r="P92" s="5">
        <v>8595.4362658099999</v>
      </c>
      <c r="Q92" s="5">
        <v>8739.9984886000002</v>
      </c>
      <c r="R92" s="5">
        <v>12535.238621119999</v>
      </c>
      <c r="S92" s="5">
        <v>12535.238621119999</v>
      </c>
      <c r="T92" s="5">
        <v>12535.238621119999</v>
      </c>
      <c r="U92" s="5">
        <v>13116.17917653</v>
      </c>
      <c r="V92" s="5">
        <v>13226.10329657</v>
      </c>
      <c r="W92" s="5">
        <v>13300</v>
      </c>
      <c r="X92" s="5">
        <v>13300</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1100</v>
      </c>
      <c r="O93" s="5">
        <v>1100</v>
      </c>
      <c r="P93" s="5">
        <v>1963.9314211400001</v>
      </c>
      <c r="Q93" s="5">
        <v>1963.9314211400001</v>
      </c>
      <c r="R93" s="5">
        <v>4215.1122244400003</v>
      </c>
      <c r="S93" s="5">
        <v>4215.1122244400003</v>
      </c>
      <c r="T93" s="5">
        <v>4215.1122244400003</v>
      </c>
      <c r="U93" s="5">
        <v>4215.1122244400003</v>
      </c>
      <c r="V93" s="5">
        <v>4215.1122244400003</v>
      </c>
      <c r="W93" s="5">
        <v>4360.9632498999999</v>
      </c>
      <c r="X93" s="5">
        <v>4360.9632498999999</v>
      </c>
      <c r="Y93" s="3"/>
    </row>
    <row r="94" spans="1:25">
      <c r="A94" s="54" t="s">
        <v>128</v>
      </c>
      <c r="B94" s="54" t="s">
        <v>174</v>
      </c>
      <c r="C94" s="54" t="s">
        <v>175</v>
      </c>
      <c r="D94" s="5">
        <v>0</v>
      </c>
      <c r="E94" s="5">
        <v>115</v>
      </c>
      <c r="F94" s="5">
        <v>300</v>
      </c>
      <c r="G94" s="5">
        <v>300</v>
      </c>
      <c r="H94" s="5">
        <v>300</v>
      </c>
      <c r="I94" s="5">
        <v>300</v>
      </c>
      <c r="J94" s="5">
        <v>300</v>
      </c>
      <c r="K94" s="5">
        <v>300</v>
      </c>
      <c r="L94" s="5">
        <v>300</v>
      </c>
      <c r="M94" s="5">
        <v>1267.1849318100001</v>
      </c>
      <c r="N94" s="5">
        <v>3193.7890627300003</v>
      </c>
      <c r="O94" s="5">
        <v>4815.95786641</v>
      </c>
      <c r="P94" s="5">
        <v>4833.6783250099998</v>
      </c>
      <c r="Q94" s="5">
        <v>4833.6783250099998</v>
      </c>
      <c r="R94" s="5">
        <v>4833.6783250099998</v>
      </c>
      <c r="S94" s="5">
        <v>4833.6783250099998</v>
      </c>
      <c r="T94" s="5">
        <v>5393.9200538000005</v>
      </c>
      <c r="U94" s="5">
        <v>5393.9200538000005</v>
      </c>
      <c r="V94" s="5">
        <v>5393.9200538000005</v>
      </c>
      <c r="W94" s="5">
        <v>6916.5821069400008</v>
      </c>
      <c r="X94" s="5">
        <v>6916.5821069400008</v>
      </c>
      <c r="Y94" s="3"/>
    </row>
    <row r="95" spans="1:25">
      <c r="A95" s="54" t="s">
        <v>128</v>
      </c>
      <c r="B95" s="54" t="s">
        <v>176</v>
      </c>
      <c r="C95" s="54" t="s">
        <v>177</v>
      </c>
      <c r="D95" s="5">
        <v>0</v>
      </c>
      <c r="E95" s="5">
        <v>150</v>
      </c>
      <c r="F95" s="5">
        <v>150</v>
      </c>
      <c r="G95" s="5">
        <v>150</v>
      </c>
      <c r="H95" s="5">
        <v>1564.5246984600001</v>
      </c>
      <c r="I95" s="5">
        <v>1564.5246984600001</v>
      </c>
      <c r="J95" s="5">
        <v>2325.0667336199999</v>
      </c>
      <c r="K95" s="5">
        <v>2325.0667336199999</v>
      </c>
      <c r="L95" s="5">
        <v>2325.0667336199999</v>
      </c>
      <c r="M95" s="5">
        <v>3000</v>
      </c>
      <c r="N95" s="5">
        <v>3000</v>
      </c>
      <c r="O95" s="5">
        <v>3000</v>
      </c>
      <c r="P95" s="5">
        <v>3000</v>
      </c>
      <c r="Q95" s="5">
        <v>3000</v>
      </c>
      <c r="R95" s="5">
        <v>4727.3756530499995</v>
      </c>
      <c r="S95" s="5">
        <v>4862.8237330100001</v>
      </c>
      <c r="T95" s="5">
        <v>6247.6905989500001</v>
      </c>
      <c r="U95" s="5">
        <v>6247.6905989500001</v>
      </c>
      <c r="V95" s="5">
        <v>6247.6905989500001</v>
      </c>
      <c r="W95" s="5">
        <v>6247.6905989500001</v>
      </c>
      <c r="X95" s="5">
        <v>6247.6905989500001</v>
      </c>
      <c r="Y95" s="3"/>
    </row>
    <row r="96" spans="1:25">
      <c r="A96" s="54" t="s">
        <v>128</v>
      </c>
      <c r="B96" s="54" t="s">
        <v>178</v>
      </c>
      <c r="C96" s="54" t="s">
        <v>179</v>
      </c>
      <c r="D96" s="5">
        <v>0</v>
      </c>
      <c r="E96" s="5">
        <v>227</v>
      </c>
      <c r="F96" s="5">
        <v>228</v>
      </c>
      <c r="G96" s="5">
        <v>228</v>
      </c>
      <c r="H96" s="5">
        <v>228</v>
      </c>
      <c r="I96" s="5">
        <v>228</v>
      </c>
      <c r="J96" s="5">
        <v>228</v>
      </c>
      <c r="K96" s="5">
        <v>228</v>
      </c>
      <c r="L96" s="5">
        <v>228</v>
      </c>
      <c r="M96" s="5">
        <v>228</v>
      </c>
      <c r="N96" s="5">
        <v>228</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600</v>
      </c>
      <c r="J98" s="5">
        <v>600</v>
      </c>
      <c r="K98" s="5">
        <v>600</v>
      </c>
      <c r="L98" s="5">
        <v>600</v>
      </c>
      <c r="M98" s="5">
        <v>600</v>
      </c>
      <c r="N98" s="5">
        <v>600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291.43040632999998</v>
      </c>
      <c r="J99" s="5">
        <v>989.04302118999999</v>
      </c>
      <c r="K99" s="5">
        <v>989.04302118999999</v>
      </c>
      <c r="L99" s="5">
        <v>989.04302118999999</v>
      </c>
      <c r="M99" s="5">
        <v>1000</v>
      </c>
      <c r="N99" s="5">
        <v>1000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107.18952252</v>
      </c>
      <c r="G101" s="5">
        <v>107.18952252</v>
      </c>
      <c r="H101" s="5">
        <v>107.18952252</v>
      </c>
      <c r="I101" s="5">
        <v>107.18952252</v>
      </c>
      <c r="J101" s="5">
        <v>107.18952252</v>
      </c>
      <c r="K101" s="5">
        <v>107.18952252</v>
      </c>
      <c r="L101" s="5">
        <v>107.18952252</v>
      </c>
      <c r="M101" s="5">
        <v>207.18952252</v>
      </c>
      <c r="N101" s="5">
        <v>300</v>
      </c>
      <c r="O101" s="5">
        <v>300</v>
      </c>
      <c r="P101" s="5">
        <v>300</v>
      </c>
      <c r="Q101" s="5">
        <v>300</v>
      </c>
      <c r="R101" s="5">
        <v>300</v>
      </c>
      <c r="S101" s="5">
        <v>300</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0</v>
      </c>
      <c r="H103" s="5">
        <v>0</v>
      </c>
      <c r="I103" s="5">
        <v>358.68224958000002</v>
      </c>
      <c r="J103" s="5">
        <v>380</v>
      </c>
      <c r="K103" s="5">
        <v>380</v>
      </c>
      <c r="L103" s="5">
        <v>380</v>
      </c>
      <c r="M103" s="5">
        <v>380</v>
      </c>
      <c r="N103" s="5">
        <v>380</v>
      </c>
      <c r="O103" s="5">
        <v>749.64394148999997</v>
      </c>
      <c r="P103" s="5">
        <v>1148.2811385699999</v>
      </c>
      <c r="Q103" s="5">
        <v>1148.2811385699999</v>
      </c>
      <c r="R103" s="5">
        <v>1148.2811385699999</v>
      </c>
      <c r="S103" s="5">
        <v>1976.66729106</v>
      </c>
      <c r="T103" s="5">
        <v>3688.1815108300002</v>
      </c>
      <c r="U103" s="5">
        <v>3688.1815108300002</v>
      </c>
      <c r="V103" s="5">
        <v>3688.1815108300002</v>
      </c>
      <c r="W103" s="5">
        <v>3688.1815108300002</v>
      </c>
      <c r="X103" s="5">
        <v>3688.1815108300002</v>
      </c>
    </row>
    <row r="104" spans="1:25">
      <c r="A104" s="54" t="s">
        <v>146</v>
      </c>
      <c r="B104" s="54" t="s">
        <v>194</v>
      </c>
      <c r="C104" s="54" t="s">
        <v>195</v>
      </c>
      <c r="D104" s="5">
        <v>0</v>
      </c>
      <c r="E104" s="5">
        <v>209</v>
      </c>
      <c r="F104" s="5">
        <v>209</v>
      </c>
      <c r="G104" s="5">
        <v>209</v>
      </c>
      <c r="H104" s="5">
        <v>209</v>
      </c>
      <c r="I104" s="5">
        <v>209</v>
      </c>
      <c r="J104" s="5">
        <v>700</v>
      </c>
      <c r="K104" s="5">
        <v>954.94454805999999</v>
      </c>
      <c r="L104" s="5">
        <v>954.94454805999999</v>
      </c>
      <c r="M104" s="5">
        <v>954.94454805999999</v>
      </c>
      <c r="N104" s="5">
        <v>954.94454805999999</v>
      </c>
      <c r="O104" s="5">
        <v>1100</v>
      </c>
      <c r="P104" s="5">
        <v>1100</v>
      </c>
      <c r="Q104" s="5">
        <v>1100</v>
      </c>
      <c r="R104" s="5">
        <v>1100</v>
      </c>
      <c r="S104" s="5">
        <v>1100</v>
      </c>
      <c r="T104" s="5">
        <v>1100</v>
      </c>
      <c r="U104" s="5">
        <v>1100</v>
      </c>
      <c r="V104" s="5">
        <v>1100</v>
      </c>
      <c r="W104" s="5">
        <v>1100</v>
      </c>
      <c r="X104" s="5">
        <v>1100</v>
      </c>
    </row>
    <row r="105" spans="1:25">
      <c r="A105" s="54" t="s">
        <v>146</v>
      </c>
      <c r="B105" s="54" t="s">
        <v>196</v>
      </c>
      <c r="C105" s="54" t="s">
        <v>197</v>
      </c>
      <c r="D105" s="5">
        <v>0</v>
      </c>
      <c r="E105" s="5">
        <v>151.19999999999999</v>
      </c>
      <c r="F105" s="5">
        <v>151.19999999999999</v>
      </c>
      <c r="G105" s="5">
        <v>151.19999999999999</v>
      </c>
      <c r="H105" s="5">
        <v>151.19999999999999</v>
      </c>
      <c r="I105" s="5">
        <v>151.19999999999999</v>
      </c>
      <c r="J105" s="5">
        <v>750</v>
      </c>
      <c r="K105" s="5">
        <v>750</v>
      </c>
      <c r="L105" s="5">
        <v>918.31834476999995</v>
      </c>
      <c r="M105" s="5">
        <v>1010.53223328</v>
      </c>
      <c r="N105" s="5">
        <v>1010.53223328</v>
      </c>
      <c r="O105" s="5">
        <v>1010.53223328</v>
      </c>
      <c r="P105" s="5">
        <v>1010.53223328</v>
      </c>
      <c r="Q105" s="5">
        <v>1010.53223328</v>
      </c>
      <c r="R105" s="5">
        <v>1010.53223328</v>
      </c>
      <c r="S105" s="5">
        <v>1189.4939718599999</v>
      </c>
      <c r="T105" s="5">
        <v>1413.4174238099999</v>
      </c>
      <c r="U105" s="5">
        <v>1413.4174238099999</v>
      </c>
      <c r="V105" s="5">
        <v>2117.1539650100003</v>
      </c>
      <c r="W105" s="5">
        <v>2781.0829727700002</v>
      </c>
      <c r="X105" s="5">
        <v>2781.0829727700002</v>
      </c>
    </row>
    <row r="106" spans="1:25">
      <c r="A106" s="54" t="s">
        <v>146</v>
      </c>
      <c r="B106" s="54" t="s">
        <v>198</v>
      </c>
      <c r="C106" s="54" t="s">
        <v>199</v>
      </c>
      <c r="D106" s="5">
        <v>0</v>
      </c>
      <c r="E106" s="5">
        <v>0</v>
      </c>
      <c r="F106" s="5">
        <v>0</v>
      </c>
      <c r="G106" s="5">
        <v>0</v>
      </c>
      <c r="H106" s="5">
        <v>0</v>
      </c>
      <c r="I106" s="5">
        <v>0</v>
      </c>
      <c r="J106" s="5">
        <v>70.638603869999997</v>
      </c>
      <c r="K106" s="5">
        <v>423.21346124000002</v>
      </c>
      <c r="L106" s="5">
        <v>423.21346124000002</v>
      </c>
      <c r="M106" s="5">
        <v>627.52432523000004</v>
      </c>
      <c r="N106" s="5">
        <v>627.52432523000004</v>
      </c>
      <c r="O106" s="5">
        <v>627.52432523000004</v>
      </c>
      <c r="P106" s="5">
        <v>694.22296277999999</v>
      </c>
      <c r="Q106" s="5">
        <v>694.22296277999999</v>
      </c>
      <c r="R106" s="5">
        <v>694.22296277999999</v>
      </c>
      <c r="S106" s="5">
        <v>694.22296277999999</v>
      </c>
      <c r="T106" s="5">
        <v>1132.46081256</v>
      </c>
      <c r="U106" s="5">
        <v>1132.46081256</v>
      </c>
      <c r="V106" s="5">
        <v>1132.46081256</v>
      </c>
      <c r="W106" s="5">
        <v>1132.46081256</v>
      </c>
      <c r="X106" s="5">
        <v>1132.46081256</v>
      </c>
    </row>
    <row r="107" spans="1:25">
      <c r="A107" s="54" t="s">
        <v>146</v>
      </c>
      <c r="B107" s="54" t="s">
        <v>200</v>
      </c>
      <c r="C107" s="54" t="s">
        <v>201</v>
      </c>
      <c r="D107" s="5">
        <v>0</v>
      </c>
      <c r="E107" s="5">
        <v>0</v>
      </c>
      <c r="F107" s="5">
        <v>0</v>
      </c>
      <c r="G107" s="5">
        <v>0</v>
      </c>
      <c r="H107" s="5">
        <v>0</v>
      </c>
      <c r="I107" s="5">
        <v>0</v>
      </c>
      <c r="J107" s="5">
        <v>800</v>
      </c>
      <c r="K107" s="5">
        <v>800</v>
      </c>
      <c r="L107" s="5">
        <v>800</v>
      </c>
      <c r="M107" s="5">
        <v>800</v>
      </c>
      <c r="N107" s="5">
        <v>800</v>
      </c>
      <c r="O107" s="5">
        <v>800</v>
      </c>
      <c r="P107" s="5">
        <v>800</v>
      </c>
      <c r="Q107" s="5">
        <v>800</v>
      </c>
      <c r="R107" s="5">
        <v>800</v>
      </c>
      <c r="S107" s="5">
        <v>800</v>
      </c>
      <c r="T107" s="5">
        <v>800</v>
      </c>
      <c r="U107" s="5">
        <v>800</v>
      </c>
      <c r="V107" s="5">
        <v>800</v>
      </c>
      <c r="W107" s="5">
        <v>800</v>
      </c>
      <c r="X107" s="5">
        <v>800</v>
      </c>
    </row>
    <row r="108" spans="1:25">
      <c r="A108" s="54" t="s">
        <v>147</v>
      </c>
      <c r="B108" s="54" t="s">
        <v>202</v>
      </c>
      <c r="C108" s="54" t="s">
        <v>203</v>
      </c>
      <c r="D108" s="5">
        <v>0</v>
      </c>
      <c r="E108" s="5">
        <v>0</v>
      </c>
      <c r="F108" s="5">
        <v>0</v>
      </c>
      <c r="G108" s="5">
        <v>0</v>
      </c>
      <c r="H108" s="5">
        <v>0</v>
      </c>
      <c r="I108" s="5">
        <v>0</v>
      </c>
      <c r="J108" s="5">
        <v>55</v>
      </c>
      <c r="K108" s="5">
        <v>55</v>
      </c>
      <c r="L108" s="5">
        <v>55</v>
      </c>
      <c r="M108" s="5">
        <v>479.87159861999999</v>
      </c>
      <c r="N108" s="5">
        <v>479.87159861999999</v>
      </c>
      <c r="O108" s="5">
        <v>479.87159861999999</v>
      </c>
      <c r="P108" s="5">
        <v>479.87159861999999</v>
      </c>
      <c r="Q108" s="5">
        <v>479.87159861999999</v>
      </c>
      <c r="R108" s="5">
        <v>479.87159861999999</v>
      </c>
      <c r="S108" s="5">
        <v>479.87159861999999</v>
      </c>
      <c r="T108" s="5">
        <v>800</v>
      </c>
      <c r="U108" s="5">
        <v>800</v>
      </c>
      <c r="V108" s="5">
        <v>800</v>
      </c>
      <c r="W108" s="5">
        <v>800</v>
      </c>
      <c r="X108" s="5">
        <v>800</v>
      </c>
    </row>
    <row r="109" spans="1:25">
      <c r="A109" s="54" t="s">
        <v>147</v>
      </c>
      <c r="B109" s="54" t="s">
        <v>204</v>
      </c>
      <c r="C109" s="54" t="s">
        <v>205</v>
      </c>
      <c r="D109" s="5">
        <v>0</v>
      </c>
      <c r="E109" s="5">
        <v>0</v>
      </c>
      <c r="F109" s="5">
        <v>0</v>
      </c>
      <c r="G109" s="5">
        <v>0</v>
      </c>
      <c r="H109" s="5">
        <v>66.735833299999996</v>
      </c>
      <c r="I109" s="5">
        <v>800.46252642000002</v>
      </c>
      <c r="J109" s="5">
        <v>1000</v>
      </c>
      <c r="K109" s="5">
        <v>1000</v>
      </c>
      <c r="L109" s="5">
        <v>1000</v>
      </c>
      <c r="M109" s="5">
        <v>1000</v>
      </c>
      <c r="N109" s="5">
        <v>1000</v>
      </c>
      <c r="O109" s="5">
        <v>1000</v>
      </c>
      <c r="P109" s="5">
        <v>1000</v>
      </c>
      <c r="Q109" s="5">
        <v>1000</v>
      </c>
      <c r="R109" s="5">
        <v>1000</v>
      </c>
      <c r="S109" s="5">
        <v>1000</v>
      </c>
      <c r="T109" s="5">
        <v>1000</v>
      </c>
      <c r="U109" s="5">
        <v>1000</v>
      </c>
      <c r="V109" s="5">
        <v>1000</v>
      </c>
      <c r="W109" s="5">
        <v>1000</v>
      </c>
      <c r="X109" s="5">
        <v>1000</v>
      </c>
    </row>
    <row r="110" spans="1:25">
      <c r="A110" s="54" t="s">
        <v>147</v>
      </c>
      <c r="B110" s="54" t="s">
        <v>206</v>
      </c>
      <c r="C110" s="54" t="s">
        <v>207</v>
      </c>
      <c r="D110" s="5">
        <v>0</v>
      </c>
      <c r="E110" s="5">
        <v>0</v>
      </c>
      <c r="F110" s="5">
        <v>0</v>
      </c>
      <c r="G110" s="5">
        <v>0</v>
      </c>
      <c r="H110" s="5">
        <v>46.042204869999999</v>
      </c>
      <c r="I110" s="5">
        <v>499.45574679999999</v>
      </c>
      <c r="J110" s="5">
        <v>833.43166059999999</v>
      </c>
      <c r="K110" s="5">
        <v>833.43166059999999</v>
      </c>
      <c r="L110" s="5">
        <v>833.43166059999999</v>
      </c>
      <c r="M110" s="5">
        <v>833.43166059999999</v>
      </c>
      <c r="N110" s="5">
        <v>833.43166059999999</v>
      </c>
      <c r="O110" s="5">
        <v>833.43166059999999</v>
      </c>
      <c r="P110" s="5">
        <v>833.43166059999999</v>
      </c>
      <c r="Q110" s="5">
        <v>833.43166059999999</v>
      </c>
      <c r="R110" s="5">
        <v>833.43166059999999</v>
      </c>
      <c r="S110" s="5">
        <v>1200</v>
      </c>
      <c r="T110" s="5">
        <v>1200</v>
      </c>
      <c r="U110" s="5">
        <v>1200</v>
      </c>
      <c r="V110" s="5">
        <v>1200</v>
      </c>
      <c r="W110" s="5">
        <v>1200</v>
      </c>
      <c r="X110" s="5">
        <v>1200</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183.83461661999999</v>
      </c>
      <c r="T111" s="5">
        <v>335.29513802999998</v>
      </c>
      <c r="U111" s="5">
        <v>335.29513802999998</v>
      </c>
      <c r="V111" s="5">
        <v>400</v>
      </c>
      <c r="W111" s="5">
        <v>400</v>
      </c>
      <c r="X111" s="5">
        <v>400</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166.56833940999999</v>
      </c>
      <c r="I114" s="5">
        <v>166.56833940999999</v>
      </c>
      <c r="J114" s="5">
        <v>166.56833940999999</v>
      </c>
      <c r="K114" s="5">
        <v>166.56833940999999</v>
      </c>
      <c r="L114" s="5">
        <v>166.56833940999999</v>
      </c>
      <c r="M114" s="5">
        <v>166.56833940999999</v>
      </c>
      <c r="N114" s="5">
        <v>166.56833940999999</v>
      </c>
      <c r="O114" s="5">
        <v>166.56833940999999</v>
      </c>
      <c r="P114" s="5">
        <v>166.56833940999999</v>
      </c>
      <c r="Q114" s="5">
        <v>166.56833940999999</v>
      </c>
      <c r="R114" s="5">
        <v>166.56833940999999</v>
      </c>
      <c r="S114" s="5">
        <v>166.56833940999999</v>
      </c>
      <c r="T114" s="5">
        <v>166.56833940999999</v>
      </c>
      <c r="U114" s="5">
        <v>166.56833940999999</v>
      </c>
      <c r="V114" s="5">
        <v>524.37509657999999</v>
      </c>
      <c r="W114" s="5">
        <v>524.37509657999999</v>
      </c>
      <c r="X114" s="5">
        <v>524.37509657999999</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13.2150959</v>
      </c>
      <c r="O117" s="5">
        <v>13.2150959</v>
      </c>
      <c r="P117" s="5">
        <v>13.2150959</v>
      </c>
      <c r="Q117" s="5">
        <v>13.2150959</v>
      </c>
      <c r="R117" s="5">
        <v>13.2150959</v>
      </c>
      <c r="S117" s="5">
        <v>13.2150959</v>
      </c>
      <c r="T117" s="5">
        <v>13.2150959</v>
      </c>
      <c r="U117" s="5">
        <v>13.2150959</v>
      </c>
      <c r="V117" s="5">
        <v>13.2150959</v>
      </c>
      <c r="W117" s="5">
        <v>13.2150959</v>
      </c>
      <c r="X117" s="5">
        <v>13.2150959</v>
      </c>
    </row>
    <row r="118" spans="1:24">
      <c r="A118" s="54" t="s">
        <v>148</v>
      </c>
      <c r="B118" s="54" t="s">
        <v>222</v>
      </c>
      <c r="C118" s="54" t="s">
        <v>223</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148</v>
      </c>
      <c r="B119" s="54" t="s">
        <v>224</v>
      </c>
      <c r="C119" s="54" t="s">
        <v>225</v>
      </c>
      <c r="D119" s="5">
        <v>0</v>
      </c>
      <c r="E119" s="5">
        <v>0</v>
      </c>
      <c r="F119" s="5">
        <v>117.755267</v>
      </c>
      <c r="G119" s="5">
        <v>243.59900436999999</v>
      </c>
      <c r="H119" s="5">
        <v>378.71837410000001</v>
      </c>
      <c r="I119" s="5">
        <v>519.86310519000006</v>
      </c>
      <c r="J119" s="5">
        <v>761.13010243999997</v>
      </c>
      <c r="K119" s="5">
        <v>765.97080385000004</v>
      </c>
      <c r="L119" s="5">
        <v>877.22747038</v>
      </c>
      <c r="M119" s="5">
        <v>969.53472524999995</v>
      </c>
      <c r="N119" s="5">
        <v>1168.7561137600001</v>
      </c>
      <c r="O119" s="5">
        <v>1607.3002672299999</v>
      </c>
      <c r="P119" s="5">
        <v>1607.3002672299999</v>
      </c>
      <c r="Q119" s="5">
        <v>1607.3002672299999</v>
      </c>
      <c r="R119" s="5">
        <v>2397.0790906900002</v>
      </c>
      <c r="S119" s="5">
        <v>2452.4965728100001</v>
      </c>
      <c r="T119" s="5">
        <v>2678.0622335099997</v>
      </c>
      <c r="U119" s="5">
        <v>2678.0622335099997</v>
      </c>
      <c r="V119" s="5">
        <v>2678.0622335099997</v>
      </c>
      <c r="W119" s="5">
        <v>2678.0622335099997</v>
      </c>
      <c r="X119" s="5">
        <v>2678.0622335099997</v>
      </c>
    </row>
    <row r="120" spans="1:24">
      <c r="A120" s="98" t="s">
        <v>227</v>
      </c>
      <c r="B120" s="98"/>
      <c r="C120" s="86"/>
      <c r="D120" s="55">
        <v>0</v>
      </c>
      <c r="E120" s="55">
        <v>1877.2</v>
      </c>
      <c r="F120" s="55">
        <v>2288.1447895199999</v>
      </c>
      <c r="G120" s="55">
        <v>2413.9885268899998</v>
      </c>
      <c r="H120" s="55">
        <v>5854.1907993399991</v>
      </c>
      <c r="I120" s="55">
        <v>9811.3765947099982</v>
      </c>
      <c r="J120" s="55">
        <v>14625.67306286</v>
      </c>
      <c r="K120" s="55">
        <v>15931.331514240001</v>
      </c>
      <c r="L120" s="55">
        <v>17003.110364960001</v>
      </c>
      <c r="M120" s="55">
        <v>20565.099807280007</v>
      </c>
      <c r="N120" s="55">
        <v>23781.950900089996</v>
      </c>
      <c r="O120" s="55">
        <v>30634.790181919998</v>
      </c>
      <c r="P120" s="55">
        <v>33424.469308350002</v>
      </c>
      <c r="Q120" s="55">
        <v>33569.031531139997</v>
      </c>
      <c r="R120" s="55">
        <v>42787.606943469989</v>
      </c>
      <c r="S120" s="55">
        <v>44536.223352639994</v>
      </c>
      <c r="T120" s="55">
        <v>50207.162052359992</v>
      </c>
      <c r="U120" s="55">
        <v>50788.469152469996</v>
      </c>
      <c r="V120" s="55">
        <v>52024.641432849996</v>
      </c>
      <c r="W120" s="55">
        <v>54467.865670399988</v>
      </c>
      <c r="X120" s="55">
        <v>54649.512700349995</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0" t="s">
        <v>153</v>
      </c>
      <c r="B3" s="100"/>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140.88790397000014</v>
      </c>
      <c r="F5" s="5">
        <v>136.40748203500044</v>
      </c>
      <c r="G5" s="5">
        <v>139.13363277000113</v>
      </c>
      <c r="H5" s="5">
        <v>141.48085616500086</v>
      </c>
      <c r="I5" s="5">
        <v>138.75210816500015</v>
      </c>
      <c r="J5" s="5">
        <v>141.41046050999947</v>
      </c>
      <c r="K5" s="5">
        <v>120.7582862200006</v>
      </c>
      <c r="L5" s="5">
        <v>132.4248038850001</v>
      </c>
      <c r="M5" s="5">
        <v>134.31007491000017</v>
      </c>
      <c r="N5" s="5">
        <v>131.31792002999944</v>
      </c>
      <c r="O5" s="5">
        <v>141.25296020000053</v>
      </c>
      <c r="P5" s="5">
        <v>137.07009437000039</v>
      </c>
      <c r="Q5" s="5">
        <v>138.26843811000106</v>
      </c>
      <c r="R5" s="5">
        <v>140.99805016000025</v>
      </c>
      <c r="S5" s="5">
        <v>138.43013558000061</v>
      </c>
      <c r="T5" s="5">
        <v>140.65336878999952</v>
      </c>
      <c r="U5" s="5">
        <v>120.82340919000077</v>
      </c>
      <c r="V5" s="5">
        <v>132.7379486399995</v>
      </c>
      <c r="W5" s="5">
        <v>133.49092520500082</v>
      </c>
      <c r="X5" s="5">
        <v>130.39868127000034</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145</v>
      </c>
      <c r="B8" s="54" t="s">
        <v>162</v>
      </c>
      <c r="C8" s="54" t="s">
        <v>163</v>
      </c>
      <c r="D8" s="5">
        <v>142.81868194347692</v>
      </c>
      <c r="E8" s="5">
        <v>943.8287967850008</v>
      </c>
      <c r="F8" s="5">
        <v>939.86400733000164</v>
      </c>
      <c r="G8" s="5">
        <v>931.48331820499948</v>
      </c>
      <c r="H8" s="5">
        <v>942.55511784499765</v>
      </c>
      <c r="I8" s="5">
        <v>948.51838938499816</v>
      </c>
      <c r="J8" s="5">
        <v>948.66254210499801</v>
      </c>
      <c r="K8" s="5">
        <v>776.50779414500141</v>
      </c>
      <c r="L8" s="5">
        <v>875.66306105000263</v>
      </c>
      <c r="M8" s="5">
        <v>885.02122598999551</v>
      </c>
      <c r="N8" s="5">
        <v>918.69150060999766</v>
      </c>
      <c r="O8" s="5">
        <v>948.54291491500248</v>
      </c>
      <c r="P8" s="5">
        <v>940.620396954998</v>
      </c>
      <c r="Q8" s="5">
        <v>930.15744964999578</v>
      </c>
      <c r="R8" s="5">
        <v>943.11305323999864</v>
      </c>
      <c r="S8" s="5">
        <v>940.41221714500443</v>
      </c>
      <c r="T8" s="5">
        <v>945.9593818249997</v>
      </c>
      <c r="U8" s="5">
        <v>776.76297240500071</v>
      </c>
      <c r="V8" s="5">
        <v>876.79983779000338</v>
      </c>
      <c r="W8" s="5">
        <v>882.64349491999985</v>
      </c>
      <c r="X8" s="5">
        <v>914.87274360000276</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145</v>
      </c>
      <c r="B11" s="54" t="s">
        <v>168</v>
      </c>
      <c r="C11" s="54" t="s">
        <v>169</v>
      </c>
      <c r="D11" s="5">
        <v>0</v>
      </c>
      <c r="E11" s="5">
        <v>0</v>
      </c>
      <c r="F11" s="5">
        <v>1102.9400641184027</v>
      </c>
      <c r="G11" s="5">
        <v>1129.1917953105981</v>
      </c>
      <c r="H11" s="5">
        <v>1141.8773674113013</v>
      </c>
      <c r="I11" s="5">
        <v>1144.9723862370802</v>
      </c>
      <c r="J11" s="5">
        <v>1121.9845328155379</v>
      </c>
      <c r="K11" s="5">
        <v>917.61596790467684</v>
      </c>
      <c r="L11" s="5">
        <v>1031.3512568384676</v>
      </c>
      <c r="M11" s="5">
        <v>1056.6235906311265</v>
      </c>
      <c r="N11" s="5">
        <v>1137.8516293602033</v>
      </c>
      <c r="O11" s="5">
        <v>1123.0388585137978</v>
      </c>
      <c r="P11" s="5">
        <v>1105.5858821534746</v>
      </c>
      <c r="Q11" s="5">
        <v>1136.9169575631042</v>
      </c>
      <c r="R11" s="5">
        <v>1145.4838692875819</v>
      </c>
      <c r="S11" s="5">
        <v>1145.0984246601552</v>
      </c>
      <c r="T11" s="5">
        <v>1114.2649143021092</v>
      </c>
      <c r="U11" s="5">
        <v>922.94494291952708</v>
      </c>
      <c r="V11" s="5">
        <v>1035.5245332929126</v>
      </c>
      <c r="W11" s="5">
        <v>1049.1330936168754</v>
      </c>
      <c r="X11" s="5">
        <v>1135.3773380896532</v>
      </c>
    </row>
    <row r="12" spans="1:26">
      <c r="A12" s="54" t="s">
        <v>145</v>
      </c>
      <c r="B12" s="54" t="s">
        <v>170</v>
      </c>
      <c r="C12" s="54" t="s">
        <v>171</v>
      </c>
      <c r="D12" s="5">
        <v>0</v>
      </c>
      <c r="E12" s="5">
        <v>0</v>
      </c>
      <c r="F12" s="5">
        <v>321.55833995182786</v>
      </c>
      <c r="G12" s="5">
        <v>324.02209634881956</v>
      </c>
      <c r="H12" s="5">
        <v>334.12557215439517</v>
      </c>
      <c r="I12" s="5">
        <v>334.57721259615863</v>
      </c>
      <c r="J12" s="5">
        <v>331.92662575163735</v>
      </c>
      <c r="K12" s="5">
        <v>279.16741305468804</v>
      </c>
      <c r="L12" s="5">
        <v>302.91990186643721</v>
      </c>
      <c r="M12" s="5">
        <v>314.03650496794666</v>
      </c>
      <c r="N12" s="5">
        <v>335.25545454536837</v>
      </c>
      <c r="O12" s="5">
        <v>332.263039028273</v>
      </c>
      <c r="P12" s="5">
        <v>322.81499282090653</v>
      </c>
      <c r="Q12" s="5">
        <v>325.14848469510338</v>
      </c>
      <c r="R12" s="5">
        <v>335.17098103865857</v>
      </c>
      <c r="S12" s="5">
        <v>333.90811486362315</v>
      </c>
      <c r="T12" s="5">
        <v>329.52047482332517</v>
      </c>
      <c r="U12" s="5">
        <v>281.57812208406762</v>
      </c>
      <c r="V12" s="5">
        <v>303.80524866486945</v>
      </c>
      <c r="W12" s="5">
        <v>312.4257658913765</v>
      </c>
      <c r="X12" s="5">
        <v>332.99226877715955</v>
      </c>
    </row>
    <row r="13" spans="1:26">
      <c r="A13" s="54" t="s">
        <v>128</v>
      </c>
      <c r="B13" s="54" t="s">
        <v>172</v>
      </c>
      <c r="C13" s="54" t="s">
        <v>173</v>
      </c>
      <c r="D13" s="5">
        <v>319.27868220500045</v>
      </c>
      <c r="E13" s="5">
        <v>314.75083676999833</v>
      </c>
      <c r="F13" s="5">
        <v>315.55493034000096</v>
      </c>
      <c r="G13" s="5">
        <v>305.91381552500053</v>
      </c>
      <c r="H13" s="5">
        <v>327.1152979799981</v>
      </c>
      <c r="I13" s="5">
        <v>328.82066023500056</v>
      </c>
      <c r="J13" s="5">
        <v>318.75987568999994</v>
      </c>
      <c r="K13" s="5">
        <v>277.30191913999977</v>
      </c>
      <c r="L13" s="5">
        <v>291.32923492499958</v>
      </c>
      <c r="M13" s="5">
        <v>308.10457426499829</v>
      </c>
      <c r="N13" s="5">
        <v>320.68747314499984</v>
      </c>
      <c r="O13" s="5">
        <v>318.31056137499945</v>
      </c>
      <c r="P13" s="5">
        <v>315.90601176999957</v>
      </c>
      <c r="Q13" s="5">
        <v>307.75328250000013</v>
      </c>
      <c r="R13" s="5">
        <v>327.37207860499979</v>
      </c>
      <c r="S13" s="5">
        <v>329.09265777500184</v>
      </c>
      <c r="T13" s="5">
        <v>316.34642623499929</v>
      </c>
      <c r="U13" s="5">
        <v>278.24993302500116</v>
      </c>
      <c r="V13" s="5">
        <v>292.64061339000068</v>
      </c>
      <c r="W13" s="5">
        <v>307.48129956499946</v>
      </c>
      <c r="X13" s="5">
        <v>319.63835505500049</v>
      </c>
    </row>
    <row r="14" spans="1:26">
      <c r="A14" s="54" t="s">
        <v>128</v>
      </c>
      <c r="B14" s="54" t="s">
        <v>174</v>
      </c>
      <c r="C14" s="54" t="s">
        <v>175</v>
      </c>
      <c r="D14" s="5">
        <v>787.05027690000281</v>
      </c>
      <c r="E14" s="5">
        <v>755.69860140000287</v>
      </c>
      <c r="F14" s="5">
        <v>762.83570489999931</v>
      </c>
      <c r="G14" s="5">
        <v>715.63141830000143</v>
      </c>
      <c r="H14" s="5">
        <v>778.27366740000082</v>
      </c>
      <c r="I14" s="5">
        <v>764.70996089999971</v>
      </c>
      <c r="J14" s="5">
        <v>768.1773906000027</v>
      </c>
      <c r="K14" s="5">
        <v>646.68593010000245</v>
      </c>
      <c r="L14" s="5">
        <v>692.33326919999524</v>
      </c>
      <c r="M14" s="5">
        <v>722.08678469999836</v>
      </c>
      <c r="N14" s="5">
        <v>786.64462170000468</v>
      </c>
      <c r="O14" s="5">
        <v>767.97682680000366</v>
      </c>
      <c r="P14" s="5">
        <v>767.21780309999622</v>
      </c>
      <c r="Q14" s="5">
        <v>723.32387700000311</v>
      </c>
      <c r="R14" s="5">
        <v>780.72863399999869</v>
      </c>
      <c r="S14" s="5">
        <v>765.81968249999795</v>
      </c>
      <c r="T14" s="5">
        <v>763.47576389999676</v>
      </c>
      <c r="U14" s="5">
        <v>651.09260160000031</v>
      </c>
      <c r="V14" s="5">
        <v>693.0074007000037</v>
      </c>
      <c r="W14" s="5">
        <v>718.51427099999898</v>
      </c>
      <c r="X14" s="5">
        <v>784.13937029999931</v>
      </c>
    </row>
    <row r="15" spans="1:26">
      <c r="A15" s="54" t="s">
        <v>128</v>
      </c>
      <c r="B15" s="54" t="s">
        <v>176</v>
      </c>
      <c r="C15" s="54" t="s">
        <v>177</v>
      </c>
      <c r="D15" s="5">
        <v>1761.3583757000149</v>
      </c>
      <c r="E15" s="5">
        <v>1742.4725044999973</v>
      </c>
      <c r="F15" s="5">
        <v>1710.9923887000066</v>
      </c>
      <c r="G15" s="5">
        <v>1694.9411409000031</v>
      </c>
      <c r="H15" s="5">
        <v>1784.1150222000026</v>
      </c>
      <c r="I15" s="5">
        <v>1765.5974770000041</v>
      </c>
      <c r="J15" s="5">
        <v>1768.9866312999986</v>
      </c>
      <c r="K15" s="5">
        <v>1529.6110627000012</v>
      </c>
      <c r="L15" s="5">
        <v>1590.3711102999976</v>
      </c>
      <c r="M15" s="5">
        <v>1699.2737741000024</v>
      </c>
      <c r="N15" s="5">
        <v>1774.0799293000032</v>
      </c>
      <c r="O15" s="5">
        <v>1767.9560864</v>
      </c>
      <c r="P15" s="5">
        <v>1709.5580222000115</v>
      </c>
      <c r="Q15" s="5">
        <v>1690.7912594999998</v>
      </c>
      <c r="R15" s="5">
        <v>1785.3786145999927</v>
      </c>
      <c r="S15" s="5">
        <v>1767.8901282000006</v>
      </c>
      <c r="T15" s="5">
        <v>1758.080564100004</v>
      </c>
      <c r="U15" s="5">
        <v>1541.5561294000074</v>
      </c>
      <c r="V15" s="5">
        <v>1596.8561895999972</v>
      </c>
      <c r="W15" s="5">
        <v>1699.3152273999917</v>
      </c>
      <c r="X15" s="5">
        <v>1769.911213700012</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325.78244179881744</v>
      </c>
      <c r="G27" s="5">
        <v>318.22899024953881</v>
      </c>
      <c r="H27" s="5">
        <v>947.50993240000173</v>
      </c>
      <c r="I27" s="5">
        <v>960.32246119999775</v>
      </c>
      <c r="J27" s="5">
        <v>908.55637960000035</v>
      </c>
      <c r="K27" s="5">
        <v>820.96547480000402</v>
      </c>
      <c r="L27" s="5">
        <v>848.24995040000215</v>
      </c>
      <c r="M27" s="5">
        <v>823.44880199999477</v>
      </c>
      <c r="N27" s="5">
        <v>797.37311000000193</v>
      </c>
      <c r="O27" s="5">
        <v>860.9805928000003</v>
      </c>
      <c r="P27" s="5">
        <v>824.0923428000051</v>
      </c>
      <c r="Q27" s="5">
        <v>798.78425000000345</v>
      </c>
      <c r="R27" s="5">
        <v>930.51435040000092</v>
      </c>
      <c r="S27" s="5">
        <v>944.99875080000197</v>
      </c>
      <c r="T27" s="5">
        <v>880.3578411999996</v>
      </c>
      <c r="U27" s="5">
        <v>820.75539479999986</v>
      </c>
      <c r="V27" s="5">
        <v>848.7569448000005</v>
      </c>
      <c r="W27" s="5">
        <v>831.14754079999841</v>
      </c>
      <c r="X27" s="5">
        <v>811.00677680000103</v>
      </c>
    </row>
    <row r="28" spans="1:24">
      <c r="A28" s="54" t="s">
        <v>147</v>
      </c>
      <c r="B28" s="54" t="s">
        <v>202</v>
      </c>
      <c r="C28" s="54" t="s">
        <v>203</v>
      </c>
      <c r="D28" s="5">
        <v>0</v>
      </c>
      <c r="E28" s="5">
        <v>0</v>
      </c>
      <c r="F28" s="5">
        <v>129.39217511000004</v>
      </c>
      <c r="G28" s="5">
        <v>122.7831967999999</v>
      </c>
      <c r="H28" s="5">
        <v>122.63191814499953</v>
      </c>
      <c r="I28" s="5">
        <v>111.84934915000053</v>
      </c>
      <c r="J28" s="5">
        <v>120.02939244999973</v>
      </c>
      <c r="K28" s="5">
        <v>116.10647405499972</v>
      </c>
      <c r="L28" s="5">
        <v>125.49257330500032</v>
      </c>
      <c r="M28" s="5">
        <v>120.47526975000048</v>
      </c>
      <c r="N28" s="5">
        <v>119.86725893999973</v>
      </c>
      <c r="O28" s="5">
        <v>127.4012792249991</v>
      </c>
      <c r="P28" s="5">
        <v>127.85641165000052</v>
      </c>
      <c r="Q28" s="5">
        <v>120.92787525500025</v>
      </c>
      <c r="R28" s="5">
        <v>122.46843725441114</v>
      </c>
      <c r="S28" s="5">
        <v>124.3104904249997</v>
      </c>
      <c r="T28" s="5">
        <v>130.16201335499943</v>
      </c>
      <c r="U28" s="5">
        <v>118.31405971000017</v>
      </c>
      <c r="V28" s="5">
        <v>124.30537504000037</v>
      </c>
      <c r="W28" s="5">
        <v>123.46945523000058</v>
      </c>
      <c r="X28" s="5">
        <v>122.81454256499943</v>
      </c>
    </row>
    <row r="29" spans="1:24">
      <c r="A29" s="54" t="s">
        <v>147</v>
      </c>
      <c r="B29" s="54" t="s">
        <v>204</v>
      </c>
      <c r="C29" s="54" t="s">
        <v>205</v>
      </c>
      <c r="D29" s="5">
        <v>0</v>
      </c>
      <c r="E29" s="5">
        <v>523.51243940000063</v>
      </c>
      <c r="F29" s="5">
        <v>504.95013520000083</v>
      </c>
      <c r="G29" s="5">
        <v>510.08781300000368</v>
      </c>
      <c r="H29" s="5">
        <v>506.28356539999874</v>
      </c>
      <c r="I29" s="5">
        <v>495.95241948933568</v>
      </c>
      <c r="J29" s="5">
        <v>503.96740931847563</v>
      </c>
      <c r="K29" s="5">
        <v>483.60288820000011</v>
      </c>
      <c r="L29" s="5">
        <v>497.16060879999981</v>
      </c>
      <c r="M29" s="5">
        <v>484.55692187670559</v>
      </c>
      <c r="N29" s="5">
        <v>496.95505580000207</v>
      </c>
      <c r="O29" s="5">
        <v>523.07640553659223</v>
      </c>
      <c r="P29" s="5">
        <v>503.72281500000184</v>
      </c>
      <c r="Q29" s="5">
        <v>505.40540320000093</v>
      </c>
      <c r="R29" s="5">
        <v>507.22223429307667</v>
      </c>
      <c r="S29" s="5">
        <v>524.37042599999836</v>
      </c>
      <c r="T29" s="5">
        <v>523.16936131155751</v>
      </c>
      <c r="U29" s="5">
        <v>486.18583209660721</v>
      </c>
      <c r="V29" s="5">
        <v>493.42250406214248</v>
      </c>
      <c r="W29" s="5">
        <v>490.12439279999921</v>
      </c>
      <c r="X29" s="5">
        <v>499.72367530261397</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478.68448358069708</v>
      </c>
      <c r="E34" s="5">
        <v>489.4245617695812</v>
      </c>
      <c r="F34" s="5">
        <v>464.2221500176791</v>
      </c>
      <c r="G34" s="5">
        <v>480.64132282568926</v>
      </c>
      <c r="H34" s="5">
        <v>474.22321523588886</v>
      </c>
      <c r="I34" s="5">
        <v>463.33749349645836</v>
      </c>
      <c r="J34" s="5">
        <v>475.15058611203199</v>
      </c>
      <c r="K34" s="5">
        <v>448.87755539686401</v>
      </c>
      <c r="L34" s="5">
        <v>463.67943833788559</v>
      </c>
      <c r="M34" s="5">
        <v>455.05055182304415</v>
      </c>
      <c r="N34" s="5">
        <v>468.78578225859764</v>
      </c>
      <c r="O34" s="5">
        <v>476.15490383475128</v>
      </c>
      <c r="P34" s="5">
        <v>458.6035514578416</v>
      </c>
      <c r="Q34" s="5">
        <v>474.44110738987405</v>
      </c>
      <c r="R34" s="5">
        <v>475.07518082708111</v>
      </c>
      <c r="S34" s="5">
        <v>487.79272384136925</v>
      </c>
      <c r="T34" s="5">
        <v>487.85058180466149</v>
      </c>
      <c r="U34" s="5">
        <v>452.78344701851256</v>
      </c>
      <c r="V34" s="5">
        <v>464.39454805742992</v>
      </c>
      <c r="W34" s="5">
        <v>464.41820220305493</v>
      </c>
      <c r="X34" s="5">
        <v>479.91819356820082</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9" t="s">
        <v>226</v>
      </c>
      <c r="B40" s="99"/>
      <c r="C40" s="54"/>
      <c r="D40" s="5">
        <v>0</v>
      </c>
      <c r="E40" s="5">
        <v>0</v>
      </c>
      <c r="F40" s="5">
        <v>0</v>
      </c>
      <c r="G40" s="5">
        <v>586.84290272552619</v>
      </c>
      <c r="H40" s="5">
        <v>2981.9750572374201</v>
      </c>
      <c r="I40" s="5">
        <v>11905.088221182416</v>
      </c>
      <c r="J40" s="5">
        <v>12187.970900137338</v>
      </c>
      <c r="K40" s="5">
        <v>10859.17625379548</v>
      </c>
      <c r="L40" s="5">
        <v>10940.783097671005</v>
      </c>
      <c r="M40" s="5">
        <v>11583.047124921124</v>
      </c>
      <c r="N40" s="5">
        <v>11547.78327044135</v>
      </c>
      <c r="O40" s="5">
        <v>12020.640847642351</v>
      </c>
      <c r="P40" s="5">
        <v>11701.194703021431</v>
      </c>
      <c r="Q40" s="5">
        <v>11569.68955320102</v>
      </c>
      <c r="R40" s="5">
        <v>12003.627604882866</v>
      </c>
      <c r="S40" s="5">
        <v>11823.27368136722</v>
      </c>
      <c r="T40" s="5">
        <v>12149.812062083698</v>
      </c>
      <c r="U40" s="5">
        <v>10912.387019543892</v>
      </c>
      <c r="V40" s="5">
        <v>11050.94866152595</v>
      </c>
      <c r="W40" s="5">
        <v>11561.500670066691</v>
      </c>
      <c r="X40" s="5">
        <v>11597.882464311768</v>
      </c>
    </row>
    <row r="41" spans="1:24">
      <c r="A41" s="98" t="s">
        <v>229</v>
      </c>
      <c r="B41" s="98"/>
      <c r="C41" s="86"/>
      <c r="D41" s="55">
        <v>3489.1905003291922</v>
      </c>
      <c r="E41" s="55">
        <v>4910.5756445945817</v>
      </c>
      <c r="F41" s="55">
        <v>6714.4998195017361</v>
      </c>
      <c r="G41" s="55">
        <v>7258.9014429601812</v>
      </c>
      <c r="H41" s="55">
        <v>10482.166589574006</v>
      </c>
      <c r="I41" s="55">
        <v>19362.498139036448</v>
      </c>
      <c r="J41" s="55">
        <v>19595.582726390021</v>
      </c>
      <c r="K41" s="55">
        <v>17276.377019511718</v>
      </c>
      <c r="L41" s="55">
        <v>17791.758306578791</v>
      </c>
      <c r="M41" s="55">
        <v>18586.035199934937</v>
      </c>
      <c r="N41" s="55">
        <v>18835.293006130527</v>
      </c>
      <c r="O41" s="55">
        <v>19407.595276270771</v>
      </c>
      <c r="P41" s="55">
        <v>18914.243027298668</v>
      </c>
      <c r="Q41" s="55">
        <v>18721.607938064106</v>
      </c>
      <c r="R41" s="55">
        <v>19497.153088588668</v>
      </c>
      <c r="S41" s="55">
        <v>19325.397433157374</v>
      </c>
      <c r="T41" s="55">
        <v>19539.652753730348</v>
      </c>
      <c r="U41" s="55">
        <v>17363.433863792616</v>
      </c>
      <c r="V41" s="55">
        <v>17913.199805563308</v>
      </c>
      <c r="W41" s="55">
        <v>18573.664338697989</v>
      </c>
      <c r="X41" s="55">
        <v>18898.675623339412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3110.4998709627903</v>
      </c>
      <c r="E45" s="5">
        <v>2963.2201057151678</v>
      </c>
      <c r="F45" s="5">
        <v>2629.6040575342795</v>
      </c>
      <c r="G45" s="5">
        <v>2644.26997298679</v>
      </c>
      <c r="H45" s="5">
        <v>3083.4622115470966</v>
      </c>
      <c r="I45" s="5">
        <v>3130.3897687780118</v>
      </c>
      <c r="J45" s="5">
        <v>3162.4220290590511</v>
      </c>
      <c r="K45" s="5">
        <v>3000.11206287916</v>
      </c>
      <c r="L45" s="5">
        <v>3136.341717575553</v>
      </c>
      <c r="M45" s="5">
        <v>3269.7414146515016</v>
      </c>
      <c r="N45" s="5">
        <v>3234.3530809459571</v>
      </c>
      <c r="O45" s="5">
        <v>3330.4879715940351</v>
      </c>
      <c r="P45" s="5">
        <v>2978.1935096850011</v>
      </c>
      <c r="Q45" s="5">
        <v>3041.0959994319624</v>
      </c>
      <c r="R45" s="5">
        <v>3290.0765231191222</v>
      </c>
      <c r="S45" s="5">
        <v>3279.8685387960627</v>
      </c>
      <c r="T45" s="5">
        <v>3364.8031517702561</v>
      </c>
      <c r="U45" s="5">
        <v>3033.8391723900049</v>
      </c>
      <c r="V45" s="5">
        <v>3221.3483489850123</v>
      </c>
      <c r="W45" s="5">
        <v>3318.4260570299962</v>
      </c>
      <c r="X45" s="5">
        <v>3205.5909334950111</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2943.9048905800692</v>
      </c>
      <c r="E48" s="5">
        <v>2730.7945681909496</v>
      </c>
      <c r="F48" s="5">
        <v>2593.6033780160033</v>
      </c>
      <c r="G48" s="5">
        <v>2676.690621597339</v>
      </c>
      <c r="H48" s="5">
        <v>2764.0062543178547</v>
      </c>
      <c r="I48" s="5">
        <v>2976.2811599100792</v>
      </c>
      <c r="J48" s="5">
        <v>2822.5490992990135</v>
      </c>
      <c r="K48" s="5">
        <v>2788.0761625846148</v>
      </c>
      <c r="L48" s="5">
        <v>2748.1577688978455</v>
      </c>
      <c r="M48" s="5">
        <v>2825.608659441511</v>
      </c>
      <c r="N48" s="5">
        <v>3019.1093438729799</v>
      </c>
      <c r="O48" s="5">
        <v>2854.2085832559533</v>
      </c>
      <c r="P48" s="5">
        <v>2707.4531982934295</v>
      </c>
      <c r="Q48" s="5">
        <v>2836.4234647251074</v>
      </c>
      <c r="R48" s="5">
        <v>2885.5281409190115</v>
      </c>
      <c r="S48" s="5">
        <v>3000.4018297341972</v>
      </c>
      <c r="T48" s="5">
        <v>2878.5845160086028</v>
      </c>
      <c r="U48" s="5">
        <v>2799.9553201098984</v>
      </c>
      <c r="V48" s="5">
        <v>2765.4753730574912</v>
      </c>
      <c r="W48" s="5">
        <v>2857.3758076546019</v>
      </c>
      <c r="X48" s="5">
        <v>2991.6563649986174</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2324.1310653591895</v>
      </c>
      <c r="E50" s="5">
        <v>2262.0372099723891</v>
      </c>
      <c r="F50" s="5">
        <v>2141.4939489956355</v>
      </c>
      <c r="G50" s="5">
        <v>2216.811867702711</v>
      </c>
      <c r="H50" s="5">
        <v>2237.8972342270044</v>
      </c>
      <c r="I50" s="5">
        <v>2485.1671000938863</v>
      </c>
      <c r="J50" s="5">
        <v>2344.7821047851444</v>
      </c>
      <c r="K50" s="5">
        <v>2453.3146518823446</v>
      </c>
      <c r="L50" s="5">
        <v>2466.1489521629678</v>
      </c>
      <c r="M50" s="5">
        <v>2399.1233631004548</v>
      </c>
      <c r="N50" s="5">
        <v>2422.2874105035662</v>
      </c>
      <c r="O50" s="5">
        <v>2413.6421592376987</v>
      </c>
      <c r="P50" s="5">
        <v>2308.9334042951768</v>
      </c>
      <c r="Q50" s="5">
        <v>2438.0623250513754</v>
      </c>
      <c r="R50" s="5">
        <v>2381.8829419460562</v>
      </c>
      <c r="S50" s="5">
        <v>2548.5706959859549</v>
      </c>
      <c r="T50" s="5">
        <v>2432.2508268489451</v>
      </c>
      <c r="U50" s="5">
        <v>2480.5609210510111</v>
      </c>
      <c r="V50" s="5">
        <v>2484.3382047854998</v>
      </c>
      <c r="W50" s="5">
        <v>2429.4318096443631</v>
      </c>
      <c r="X50" s="5">
        <v>2399.1832730101332</v>
      </c>
    </row>
    <row r="51" spans="1:24">
      <c r="A51" s="54" t="s">
        <v>145</v>
      </c>
      <c r="B51" s="54" t="s">
        <v>168</v>
      </c>
      <c r="C51" s="54" t="s">
        <v>169</v>
      </c>
      <c r="D51" s="5">
        <v>0</v>
      </c>
      <c r="E51" s="5">
        <v>0</v>
      </c>
      <c r="F51" s="5">
        <v>0</v>
      </c>
      <c r="G51" s="5">
        <v>0</v>
      </c>
      <c r="H51" s="5">
        <v>170.03861138001619</v>
      </c>
      <c r="I51" s="5">
        <v>185.79442624191648</v>
      </c>
      <c r="J51" s="5">
        <v>168.20866942517594</v>
      </c>
      <c r="K51" s="5">
        <v>174.06010680369428</v>
      </c>
      <c r="L51" s="5">
        <v>181.15155946999187</v>
      </c>
      <c r="M51" s="5">
        <v>180.46797265131164</v>
      </c>
      <c r="N51" s="5">
        <v>174.49567707973222</v>
      </c>
      <c r="O51" s="5">
        <v>173.48330615413914</v>
      </c>
      <c r="P51" s="5">
        <v>169.56067179163426</v>
      </c>
      <c r="Q51" s="5">
        <v>172.53760365676894</v>
      </c>
      <c r="R51" s="5">
        <v>180.46190759691825</v>
      </c>
      <c r="S51" s="5">
        <v>191.31135303761735</v>
      </c>
      <c r="T51" s="5">
        <v>174.20726938093006</v>
      </c>
      <c r="U51" s="5">
        <v>178.03759546039026</v>
      </c>
      <c r="V51" s="5">
        <v>181.08481434599898</v>
      </c>
      <c r="W51" s="5">
        <v>182.68780605600341</v>
      </c>
      <c r="X51" s="5">
        <v>172.51552038736543</v>
      </c>
    </row>
    <row r="52" spans="1:24">
      <c r="A52" s="54" t="s">
        <v>145</v>
      </c>
      <c r="B52" s="54" t="s">
        <v>170</v>
      </c>
      <c r="C52" s="54" t="s">
        <v>171</v>
      </c>
      <c r="D52" s="5">
        <v>4879.6839489742661</v>
      </c>
      <c r="E52" s="5">
        <v>6042.5604538375392</v>
      </c>
      <c r="F52" s="5">
        <v>9376.0333074130958</v>
      </c>
      <c r="G52" s="5">
        <v>8998.9892678728174</v>
      </c>
      <c r="H52" s="5">
        <v>9750.3589653736417</v>
      </c>
      <c r="I52" s="5">
        <v>10459.398912044264</v>
      </c>
      <c r="J52" s="5">
        <v>9712.4652269648577</v>
      </c>
      <c r="K52" s="5">
        <v>10130.631876065465</v>
      </c>
      <c r="L52" s="5">
        <v>9908.2777683628337</v>
      </c>
      <c r="M52" s="5">
        <v>9926.6520061377614</v>
      </c>
      <c r="N52" s="5">
        <v>9483.3696496914054</v>
      </c>
      <c r="O52" s="5">
        <v>9806.4627087903955</v>
      </c>
      <c r="P52" s="5">
        <v>9646.1400719924241</v>
      </c>
      <c r="Q52" s="5">
        <v>9416.6523262067803</v>
      </c>
      <c r="R52" s="5">
        <v>10019.753432696358</v>
      </c>
      <c r="S52" s="5">
        <v>10595.586164853015</v>
      </c>
      <c r="T52" s="5">
        <v>9816.5011671235588</v>
      </c>
      <c r="U52" s="5">
        <v>10194.129400104521</v>
      </c>
      <c r="V52" s="5">
        <v>9915.7230983096888</v>
      </c>
      <c r="W52" s="5">
        <v>9965.2936956231697</v>
      </c>
      <c r="X52" s="5">
        <v>9415.3259208959844</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128</v>
      </c>
      <c r="B56" s="54" t="s">
        <v>178</v>
      </c>
      <c r="C56" s="54" t="s">
        <v>179</v>
      </c>
      <c r="D56" s="5">
        <v>0</v>
      </c>
      <c r="E56" s="5">
        <v>776.14660172760591</v>
      </c>
      <c r="F56" s="5">
        <v>817.27246049399344</v>
      </c>
      <c r="G56" s="5">
        <v>831.31080789012401</v>
      </c>
      <c r="H56" s="5">
        <v>854.89825340399273</v>
      </c>
      <c r="I56" s="5">
        <v>771.86696934598967</v>
      </c>
      <c r="J56" s="5">
        <v>788.14216897200299</v>
      </c>
      <c r="K56" s="5">
        <v>813.82640054999661</v>
      </c>
      <c r="L56" s="5">
        <v>765.30985031399734</v>
      </c>
      <c r="M56" s="5">
        <v>819.55752334799513</v>
      </c>
      <c r="N56" s="5">
        <v>855.64131794399691</v>
      </c>
      <c r="O56" s="5">
        <v>778.79636769000422</v>
      </c>
      <c r="P56" s="5">
        <v>815.53583875799177</v>
      </c>
      <c r="Q56" s="5">
        <v>840.11203753198845</v>
      </c>
      <c r="R56" s="5">
        <v>842.89660768799081</v>
      </c>
      <c r="S56" s="5">
        <v>767.7394946939969</v>
      </c>
      <c r="T56" s="5">
        <v>778.80380915400087</v>
      </c>
      <c r="U56" s="5">
        <v>807.21263810999517</v>
      </c>
      <c r="V56" s="5">
        <v>765.00183097799584</v>
      </c>
      <c r="W56" s="5">
        <v>816.89447057999701</v>
      </c>
      <c r="X56" s="5">
        <v>857.28111206999358</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672.18689595722185</v>
      </c>
      <c r="E61" s="5">
        <v>595.10846344967445</v>
      </c>
      <c r="F61" s="5">
        <v>642.99022993311712</v>
      </c>
      <c r="G61" s="5">
        <v>610.38048395693181</v>
      </c>
      <c r="H61" s="5">
        <v>676.00608135809114</v>
      </c>
      <c r="I61" s="5">
        <v>608.72128788203509</v>
      </c>
      <c r="J61" s="5">
        <v>596.11554749810705</v>
      </c>
      <c r="K61" s="5">
        <v>613.94528880681651</v>
      </c>
      <c r="L61" s="5">
        <v>590.94479392242613</v>
      </c>
      <c r="M61" s="5">
        <v>637.28861575000144</v>
      </c>
      <c r="N61" s="5">
        <v>674.20963555000344</v>
      </c>
      <c r="O61" s="5">
        <v>615.09887799999899</v>
      </c>
      <c r="P61" s="5">
        <v>652.21085249999805</v>
      </c>
      <c r="Q61" s="5">
        <v>662.23681420020557</v>
      </c>
      <c r="R61" s="5">
        <v>679.58628339999814</v>
      </c>
      <c r="S61" s="5">
        <v>644.68861849999917</v>
      </c>
      <c r="T61" s="5">
        <v>614.75982390000115</v>
      </c>
      <c r="U61" s="5">
        <v>614.20492604999845</v>
      </c>
      <c r="V61" s="5">
        <v>602.75866660000281</v>
      </c>
      <c r="W61" s="5">
        <v>634.5393745500005</v>
      </c>
      <c r="X61" s="5">
        <v>676.63291724999772</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1506.2339623913504</v>
      </c>
      <c r="E64" s="5">
        <v>1358.0309363161043</v>
      </c>
      <c r="F64" s="5">
        <v>1323.3109654335751</v>
      </c>
      <c r="G64" s="5">
        <v>1293.4852760559183</v>
      </c>
      <c r="H64" s="5">
        <v>1380.0915559982627</v>
      </c>
      <c r="I64" s="5">
        <v>1211.769665181344</v>
      </c>
      <c r="J64" s="5">
        <v>1165.1342931433978</v>
      </c>
      <c r="K64" s="5">
        <v>990.71747820443147</v>
      </c>
      <c r="L64" s="5">
        <v>1020.3001325040925</v>
      </c>
      <c r="M64" s="5">
        <v>927.23935290166708</v>
      </c>
      <c r="N64" s="5">
        <v>859.01166861018999</v>
      </c>
      <c r="O64" s="5">
        <v>768.60029014123165</v>
      </c>
      <c r="P64" s="5">
        <v>847.85182908531374</v>
      </c>
      <c r="Q64" s="5">
        <v>781.72251209369892</v>
      </c>
      <c r="R64" s="5">
        <v>757.85240351066636</v>
      </c>
      <c r="S64" s="5">
        <v>845.88841124998078</v>
      </c>
      <c r="T64" s="5">
        <v>880.92142368539055</v>
      </c>
      <c r="U64" s="5">
        <v>939.23874156093245</v>
      </c>
      <c r="V64" s="5">
        <v>998.81343425525984</v>
      </c>
      <c r="W64" s="5">
        <v>937.17776073612549</v>
      </c>
      <c r="X64" s="5">
        <v>890.22857776730859</v>
      </c>
    </row>
    <row r="65" spans="1:24">
      <c r="A65" s="54" t="s">
        <v>146</v>
      </c>
      <c r="B65" s="54" t="s">
        <v>196</v>
      </c>
      <c r="C65" s="54" t="s">
        <v>197</v>
      </c>
      <c r="D65" s="5">
        <v>0</v>
      </c>
      <c r="E65" s="5">
        <v>447.77447864378894</v>
      </c>
      <c r="F65" s="5">
        <v>459.44327266558952</v>
      </c>
      <c r="G65" s="5">
        <v>483.23638385163792</v>
      </c>
      <c r="H65" s="5">
        <v>1432.2491642621947</v>
      </c>
      <c r="I65" s="5">
        <v>2204.7573656137783</v>
      </c>
      <c r="J65" s="5">
        <v>1987.5122472370524</v>
      </c>
      <c r="K65" s="5">
        <v>1891.1755154884027</v>
      </c>
      <c r="L65" s="5">
        <v>1931.7755499284342</v>
      </c>
      <c r="M65" s="5">
        <v>1828.2997783605701</v>
      </c>
      <c r="N65" s="5">
        <v>1800.5349272373562</v>
      </c>
      <c r="O65" s="5">
        <v>1430.3106245131621</v>
      </c>
      <c r="P65" s="5">
        <v>1559.1409185164778</v>
      </c>
      <c r="Q65" s="5">
        <v>1540.3578310366927</v>
      </c>
      <c r="R65" s="5">
        <v>1679.3380614738207</v>
      </c>
      <c r="S65" s="5">
        <v>1678.5595456794865</v>
      </c>
      <c r="T65" s="5">
        <v>1562.2531799595802</v>
      </c>
      <c r="U65" s="5">
        <v>1723.6023073392721</v>
      </c>
      <c r="V65" s="5">
        <v>1847.4643478474759</v>
      </c>
      <c r="W65" s="5">
        <v>1913.8905524462712</v>
      </c>
      <c r="X65" s="5">
        <v>1889.9854850153388</v>
      </c>
    </row>
    <row r="66" spans="1:24">
      <c r="A66" s="54" t="s">
        <v>146</v>
      </c>
      <c r="B66" s="54" t="s">
        <v>198</v>
      </c>
      <c r="C66" s="54" t="s">
        <v>199</v>
      </c>
      <c r="D66" s="5">
        <v>0</v>
      </c>
      <c r="E66" s="5">
        <v>0</v>
      </c>
      <c r="F66" s="5">
        <v>0</v>
      </c>
      <c r="G66" s="5">
        <v>0</v>
      </c>
      <c r="H66" s="5">
        <v>612.207685780411</v>
      </c>
      <c r="I66" s="5">
        <v>5009.6236842005383</v>
      </c>
      <c r="J66" s="5">
        <v>5040.4642471614616</v>
      </c>
      <c r="K66" s="5">
        <v>4946.8838246914447</v>
      </c>
      <c r="L66" s="5">
        <v>4833.8757828378584</v>
      </c>
      <c r="M66" s="5">
        <v>4647.683105829884</v>
      </c>
      <c r="N66" s="5">
        <v>5306.1064050839423</v>
      </c>
      <c r="O66" s="5">
        <v>4176.6965065375025</v>
      </c>
      <c r="P66" s="5">
        <v>4406.2674611754483</v>
      </c>
      <c r="Q66" s="5">
        <v>4586.7526413866008</v>
      </c>
      <c r="R66" s="5">
        <v>4715.07508724531</v>
      </c>
      <c r="S66" s="5">
        <v>4616.1287377390545</v>
      </c>
      <c r="T66" s="5">
        <v>4491.2270158376268</v>
      </c>
      <c r="U66" s="5">
        <v>4785.3666257024279</v>
      </c>
      <c r="V66" s="5">
        <v>4854.4508149893245</v>
      </c>
      <c r="W66" s="5">
        <v>4864.820288169758</v>
      </c>
      <c r="X66" s="5">
        <v>5526.6680019107762</v>
      </c>
    </row>
    <row r="67" spans="1:24">
      <c r="A67" s="54" t="s">
        <v>146</v>
      </c>
      <c r="B67" s="54" t="s">
        <v>200</v>
      </c>
      <c r="C67" s="54" t="s">
        <v>201</v>
      </c>
      <c r="D67" s="5">
        <v>0</v>
      </c>
      <c r="E67" s="5">
        <v>0</v>
      </c>
      <c r="F67" s="5">
        <v>0</v>
      </c>
      <c r="G67" s="5">
        <v>0</v>
      </c>
      <c r="H67" s="5">
        <v>512.95514421276437</v>
      </c>
      <c r="I67" s="5">
        <v>891.26713287197845</v>
      </c>
      <c r="J67" s="5">
        <v>938.20579733433487</v>
      </c>
      <c r="K67" s="5">
        <v>800.96048825540424</v>
      </c>
      <c r="L67" s="5">
        <v>776.60850196221975</v>
      </c>
      <c r="M67" s="5">
        <v>715.27609027586573</v>
      </c>
      <c r="N67" s="5">
        <v>675.69230941593241</v>
      </c>
      <c r="O67" s="5">
        <v>676.29294960933373</v>
      </c>
      <c r="P67" s="5">
        <v>706.82004238752222</v>
      </c>
      <c r="Q67" s="5">
        <v>633.76451549658111</v>
      </c>
      <c r="R67" s="5">
        <v>617.27076895014716</v>
      </c>
      <c r="S67" s="5">
        <v>661.92052544106696</v>
      </c>
      <c r="T67" s="5">
        <v>755.90007791104802</v>
      </c>
      <c r="U67" s="5">
        <v>752.66415830520828</v>
      </c>
      <c r="V67" s="5">
        <v>754.90719359063928</v>
      </c>
      <c r="W67" s="5">
        <v>703.43946235206795</v>
      </c>
      <c r="X67" s="5">
        <v>724.54573100000084</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1774.8624342364424</v>
      </c>
      <c r="E70" s="5">
        <v>2360.5100260022768</v>
      </c>
      <c r="F70" s="5">
        <v>2329.8014074606099</v>
      </c>
      <c r="G70" s="5">
        <v>2310.7437830507761</v>
      </c>
      <c r="H70" s="5">
        <v>2539.3128876694204</v>
      </c>
      <c r="I70" s="5">
        <v>2391.8633938799121</v>
      </c>
      <c r="J70" s="5">
        <v>2242.9589395668413</v>
      </c>
      <c r="K70" s="5">
        <v>2293.3772240998078</v>
      </c>
      <c r="L70" s="5">
        <v>2315.3743379207185</v>
      </c>
      <c r="M70" s="5">
        <v>2208.0581231845576</v>
      </c>
      <c r="N70" s="5">
        <v>2108.7802549732073</v>
      </c>
      <c r="O70" s="5">
        <v>2131.4615497995674</v>
      </c>
      <c r="P70" s="5">
        <v>2228.5279109916505</v>
      </c>
      <c r="Q70" s="5">
        <v>2028.8485508772726</v>
      </c>
      <c r="R70" s="5">
        <v>2420.6521165221147</v>
      </c>
      <c r="S70" s="5">
        <v>2350.5541198654514</v>
      </c>
      <c r="T70" s="5">
        <v>2259.9363920542837</v>
      </c>
      <c r="U70" s="5">
        <v>2417.829778542346</v>
      </c>
      <c r="V70" s="5">
        <v>2477.9401547219481</v>
      </c>
      <c r="W70" s="5">
        <v>2365.6150281844293</v>
      </c>
      <c r="X70" s="5">
        <v>2299.8668710802185</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190.1766224788401</v>
      </c>
      <c r="J77" s="5">
        <v>725.21924617818638</v>
      </c>
      <c r="K77" s="5">
        <v>718.27265065985193</v>
      </c>
      <c r="L77" s="5">
        <v>857.82292351135209</v>
      </c>
      <c r="M77" s="5">
        <v>881.63004787499767</v>
      </c>
      <c r="N77" s="5">
        <v>980.34821375000035</v>
      </c>
      <c r="O77" s="5">
        <v>934.61712862499473</v>
      </c>
      <c r="P77" s="5">
        <v>894.01259899999604</v>
      </c>
      <c r="Q77" s="5">
        <v>982.56543875000364</v>
      </c>
      <c r="R77" s="5">
        <v>929.51692700000001</v>
      </c>
      <c r="S77" s="5">
        <v>957.75846849999357</v>
      </c>
      <c r="T77" s="5">
        <v>939.15402312500203</v>
      </c>
      <c r="U77" s="5">
        <v>922.76834037499464</v>
      </c>
      <c r="V77" s="5">
        <v>870.89417900000035</v>
      </c>
      <c r="W77" s="5">
        <v>586.86311441143084</v>
      </c>
      <c r="X77" s="5">
        <v>606.14463322677898</v>
      </c>
    </row>
    <row r="78" spans="1:24">
      <c r="A78" s="54" t="s">
        <v>148</v>
      </c>
      <c r="B78" s="54" t="s">
        <v>222</v>
      </c>
      <c r="C78" s="54" t="s">
        <v>223</v>
      </c>
      <c r="D78" s="5">
        <v>0</v>
      </c>
      <c r="E78" s="5">
        <v>0</v>
      </c>
      <c r="F78" s="5">
        <v>0</v>
      </c>
      <c r="G78" s="5">
        <v>0</v>
      </c>
      <c r="H78" s="5">
        <v>0</v>
      </c>
      <c r="I78" s="5">
        <v>0</v>
      </c>
      <c r="J78" s="5">
        <v>1001.3793512640675</v>
      </c>
      <c r="K78" s="5">
        <v>952.49153386994703</v>
      </c>
      <c r="L78" s="5">
        <v>1243.8829829166564</v>
      </c>
      <c r="M78" s="5">
        <v>1289.2631106699985</v>
      </c>
      <c r="N78" s="5">
        <v>1449.700688359999</v>
      </c>
      <c r="O78" s="5">
        <v>1356.2523343600078</v>
      </c>
      <c r="P78" s="5">
        <v>1275.5911974399999</v>
      </c>
      <c r="Q78" s="5">
        <v>1354.5312895499981</v>
      </c>
      <c r="R78" s="5">
        <v>1414.8963991500107</v>
      </c>
      <c r="S78" s="5">
        <v>1381.2724833500008</v>
      </c>
      <c r="T78" s="5">
        <v>1360.0015464900093</v>
      </c>
      <c r="U78" s="5">
        <v>1377.8894019200025</v>
      </c>
      <c r="V78" s="5">
        <v>1364.3358474500073</v>
      </c>
      <c r="W78" s="5">
        <v>796.38215547982281</v>
      </c>
      <c r="X78" s="5">
        <v>815.19038937898472</v>
      </c>
    </row>
    <row r="79" spans="1:24">
      <c r="A79" s="54" t="s">
        <v>148</v>
      </c>
      <c r="B79" s="54" t="s">
        <v>224</v>
      </c>
      <c r="C79" s="54" t="s">
        <v>225</v>
      </c>
      <c r="D79" s="5">
        <v>961.11921672475353</v>
      </c>
      <c r="E79" s="5">
        <v>1971.859298524736</v>
      </c>
      <c r="F79" s="5">
        <v>1877.2864853232572</v>
      </c>
      <c r="G79" s="5">
        <v>1989.0198779634779</v>
      </c>
      <c r="H79" s="5">
        <v>1999.6406949192403</v>
      </c>
      <c r="I79" s="5">
        <v>2289.9565492799866</v>
      </c>
      <c r="J79" s="5">
        <v>2036.1703595420624</v>
      </c>
      <c r="K79" s="5">
        <v>2112.7509793953286</v>
      </c>
      <c r="L79" s="5">
        <v>2160.9428072891492</v>
      </c>
      <c r="M79" s="5">
        <v>2183.8312423200127</v>
      </c>
      <c r="N79" s="5">
        <v>2266.6887626399925</v>
      </c>
      <c r="O79" s="5">
        <v>2196.2839142400039</v>
      </c>
      <c r="P79" s="5">
        <v>2085.6339489600036</v>
      </c>
      <c r="Q79" s="5">
        <v>2225.1528146400033</v>
      </c>
      <c r="R79" s="5">
        <v>2240.911762080003</v>
      </c>
      <c r="S79" s="5">
        <v>2301.6924259199927</v>
      </c>
      <c r="T79" s="5">
        <v>2215.7199050400059</v>
      </c>
      <c r="U79" s="5">
        <v>2182.4811232799934</v>
      </c>
      <c r="V79" s="5">
        <v>2178.3812092799972</v>
      </c>
      <c r="W79" s="5">
        <v>1943.3115210968169</v>
      </c>
      <c r="X79" s="5">
        <v>1979.1761930327323</v>
      </c>
    </row>
    <row r="80" spans="1:24">
      <c r="A80" s="99" t="s">
        <v>226</v>
      </c>
      <c r="B80" s="99"/>
      <c r="C80" s="54"/>
      <c r="D80" s="5">
        <v>0</v>
      </c>
      <c r="E80" s="5">
        <v>0</v>
      </c>
      <c r="F80" s="5">
        <v>0</v>
      </c>
      <c r="G80" s="5">
        <v>10991.81017008846</v>
      </c>
      <c r="H80" s="5">
        <v>11265.491840927034</v>
      </c>
      <c r="I80" s="5">
        <v>21115.532739521841</v>
      </c>
      <c r="J80" s="5">
        <v>20429.635278431142</v>
      </c>
      <c r="K80" s="5">
        <v>22104.144860627686</v>
      </c>
      <c r="L80" s="5">
        <v>20156.415779432726</v>
      </c>
      <c r="M80" s="5">
        <v>20664.860360344373</v>
      </c>
      <c r="N80" s="5">
        <v>19797.484771828324</v>
      </c>
      <c r="O80" s="5">
        <v>20098.181331079049</v>
      </c>
      <c r="P80" s="5">
        <v>20617.565142139891</v>
      </c>
      <c r="Q80" s="5">
        <v>21234.471117719011</v>
      </c>
      <c r="R80" s="5">
        <v>25457.127013344696</v>
      </c>
      <c r="S80" s="5">
        <v>25774.7364318818</v>
      </c>
      <c r="T80" s="5">
        <v>24353.367312488936</v>
      </c>
      <c r="U80" s="5">
        <v>26468.776451332153</v>
      </c>
      <c r="V80" s="5">
        <v>24185.132390290993</v>
      </c>
      <c r="W80" s="5">
        <v>24773.239264022464</v>
      </c>
      <c r="X80" s="5">
        <v>23599.860806691235</v>
      </c>
    </row>
    <row r="81" spans="1:24">
      <c r="A81" s="98" t="s">
        <v>229</v>
      </c>
      <c r="B81" s="98"/>
      <c r="C81" s="86"/>
      <c r="D81" s="55">
        <v>18172.622285186084</v>
      </c>
      <c r="E81" s="55">
        <v>21508.042142380233</v>
      </c>
      <c r="F81" s="55">
        <v>24190.839513269158</v>
      </c>
      <c r="G81" s="55">
        <v>35046.748513016981</v>
      </c>
      <c r="H81" s="55">
        <v>39278.616585377022</v>
      </c>
      <c r="I81" s="55">
        <v>55922.566777324399</v>
      </c>
      <c r="J81" s="55">
        <v>55161.364605861905</v>
      </c>
      <c r="K81" s="55">
        <v>56784.741104864384</v>
      </c>
      <c r="L81" s="55">
        <v>55093.331209008822</v>
      </c>
      <c r="M81" s="55">
        <v>55404.580766842468</v>
      </c>
      <c r="N81" s="55">
        <v>55107.814117486589</v>
      </c>
      <c r="O81" s="55">
        <v>53740.876603627083</v>
      </c>
      <c r="P81" s="55">
        <v>53899.438597011962</v>
      </c>
      <c r="Q81" s="55">
        <v>54775.287282354046</v>
      </c>
      <c r="R81" s="55">
        <v>60512.826376642224</v>
      </c>
      <c r="S81" s="55">
        <v>61596.67784522767</v>
      </c>
      <c r="T81" s="55">
        <v>58878.39144077817</v>
      </c>
      <c r="U81" s="55">
        <v>61678.556901633143</v>
      </c>
      <c r="V81" s="55">
        <v>59468.04990848733</v>
      </c>
      <c r="W81" s="55">
        <v>59089.388168037316</v>
      </c>
      <c r="X81" s="55">
        <v>58049.852731210485</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0" t="s">
        <v>153</v>
      </c>
      <c r="B3" s="100"/>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140.88790397000028</v>
      </c>
      <c r="F5" s="5">
        <v>136.40748203499996</v>
      </c>
      <c r="G5" s="5">
        <v>139.13363277000099</v>
      </c>
      <c r="H5" s="5">
        <v>141.48085616500035</v>
      </c>
      <c r="I5" s="5">
        <v>138.54187726499987</v>
      </c>
      <c r="J5" s="5">
        <v>139.30079525999966</v>
      </c>
      <c r="K5" s="5">
        <v>120.75828622000058</v>
      </c>
      <c r="L5" s="5">
        <v>132.42480388500044</v>
      </c>
      <c r="M5" s="5">
        <v>133.74591603999991</v>
      </c>
      <c r="N5" s="5">
        <v>130.55816768499949</v>
      </c>
      <c r="O5" s="5">
        <v>139.26656716499974</v>
      </c>
      <c r="P5" s="5">
        <v>134.11404523000007</v>
      </c>
      <c r="Q5" s="5">
        <v>133.74033260500053</v>
      </c>
      <c r="R5" s="5">
        <v>136.64210312500046</v>
      </c>
      <c r="S5" s="5">
        <v>131.98029966000024</v>
      </c>
      <c r="T5" s="5">
        <v>126.3263917300002</v>
      </c>
      <c r="U5" s="5">
        <v>117.06917453000088</v>
      </c>
      <c r="V5" s="5">
        <v>125.35743291499932</v>
      </c>
      <c r="W5" s="5">
        <v>119.37759118999996</v>
      </c>
      <c r="X5" s="5">
        <v>111.87583978999972</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943.82879678500342</v>
      </c>
      <c r="F8" s="5">
        <v>939.86400732999846</v>
      </c>
      <c r="G8" s="5">
        <v>931.48331820499914</v>
      </c>
      <c r="H8" s="5">
        <v>942.5551178449989</v>
      </c>
      <c r="I8" s="5">
        <v>948.51838938499907</v>
      </c>
      <c r="J8" s="5">
        <v>948.43896835966586</v>
      </c>
      <c r="K8" s="5">
        <v>776.50779414500096</v>
      </c>
      <c r="L8" s="5">
        <v>875.66306105000194</v>
      </c>
      <c r="M8" s="5">
        <v>885.02122599000052</v>
      </c>
      <c r="N8" s="5">
        <v>918.69150060999698</v>
      </c>
      <c r="O8" s="5">
        <v>948.54291491499896</v>
      </c>
      <c r="P8" s="5">
        <v>933.33782119516468</v>
      </c>
      <c r="Q8" s="5">
        <v>915.11609378065612</v>
      </c>
      <c r="R8" s="5">
        <v>937.33294749999664</v>
      </c>
      <c r="S8" s="5">
        <v>919.55916924500445</v>
      </c>
      <c r="T8" s="5">
        <v>898.30432666500064</v>
      </c>
      <c r="U8" s="5">
        <v>770.09093768499667</v>
      </c>
      <c r="V8" s="5">
        <v>855.69144868500382</v>
      </c>
      <c r="W8" s="5">
        <v>823.409833600002</v>
      </c>
      <c r="X8" s="5">
        <v>842.37430209000263</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479.28603619845319</v>
      </c>
      <c r="N11" s="5">
        <v>514.88760750546783</v>
      </c>
      <c r="O11" s="5">
        <v>505.3366323999989</v>
      </c>
      <c r="P11" s="5">
        <v>495.3956304000007</v>
      </c>
      <c r="Q11" s="5">
        <v>498.11726060000115</v>
      </c>
      <c r="R11" s="5">
        <v>503.73135069120872</v>
      </c>
      <c r="S11" s="5">
        <v>492.88972007697663</v>
      </c>
      <c r="T11" s="5">
        <v>460.59947156419918</v>
      </c>
      <c r="U11" s="5">
        <v>403.82521848332755</v>
      </c>
      <c r="V11" s="5">
        <v>443.08250708943143</v>
      </c>
      <c r="W11" s="5">
        <v>420.59370945895427</v>
      </c>
      <c r="X11" s="5">
        <v>441.54447311900054</v>
      </c>
    </row>
    <row r="12" spans="1:25">
      <c r="A12" s="54" t="s">
        <v>145</v>
      </c>
      <c r="B12" s="54" t="s">
        <v>170</v>
      </c>
      <c r="C12" s="54" t="s">
        <v>171</v>
      </c>
      <c r="D12" s="5">
        <v>0</v>
      </c>
      <c r="E12" s="5">
        <v>0</v>
      </c>
      <c r="F12" s="5">
        <v>0</v>
      </c>
      <c r="G12" s="5">
        <v>0</v>
      </c>
      <c r="H12" s="5">
        <v>0</v>
      </c>
      <c r="I12" s="5">
        <v>0</v>
      </c>
      <c r="J12" s="5">
        <v>1047.180467009907</v>
      </c>
      <c r="K12" s="5">
        <v>1218.4178650725294</v>
      </c>
      <c r="L12" s="5">
        <v>2514.2590449593527</v>
      </c>
      <c r="M12" s="5">
        <v>3210.6608177696544</v>
      </c>
      <c r="N12" s="5">
        <v>3427.7325269927892</v>
      </c>
      <c r="O12" s="5">
        <v>8875.5157387326562</v>
      </c>
      <c r="P12" s="5">
        <v>12345.850498224981</v>
      </c>
      <c r="Q12" s="5">
        <v>12803.89905933612</v>
      </c>
      <c r="R12" s="5">
        <v>19064.65908528868</v>
      </c>
      <c r="S12" s="5">
        <v>18950.843049540545</v>
      </c>
      <c r="T12" s="5">
        <v>18631.509902213194</v>
      </c>
      <c r="U12" s="5">
        <v>17311.360600207263</v>
      </c>
      <c r="V12" s="5">
        <v>18665.279724967764</v>
      </c>
      <c r="W12" s="5">
        <v>19055.70630813581</v>
      </c>
      <c r="X12" s="5">
        <v>20285.922044213483</v>
      </c>
    </row>
    <row r="13" spans="1:25">
      <c r="A13" s="54" t="s">
        <v>128</v>
      </c>
      <c r="B13" s="54" t="s">
        <v>172</v>
      </c>
      <c r="C13" s="54" t="s">
        <v>173</v>
      </c>
      <c r="D13" s="5">
        <v>0</v>
      </c>
      <c r="E13" s="5">
        <v>314.75083676999793</v>
      </c>
      <c r="F13" s="5">
        <v>315.5549303400029</v>
      </c>
      <c r="G13" s="5">
        <v>305.9138155249986</v>
      </c>
      <c r="H13" s="5">
        <v>327.11529797999935</v>
      </c>
      <c r="I13" s="5">
        <v>327.51805063500024</v>
      </c>
      <c r="J13" s="5">
        <v>315.53990191387476</v>
      </c>
      <c r="K13" s="5">
        <v>277.30191913999948</v>
      </c>
      <c r="L13" s="5">
        <v>290.52867909999782</v>
      </c>
      <c r="M13" s="5">
        <v>306.88669539999967</v>
      </c>
      <c r="N13" s="5">
        <v>3067.4453953000184</v>
      </c>
      <c r="O13" s="5">
        <v>3044.7097175000085</v>
      </c>
      <c r="P13" s="5">
        <v>5394.93689253924</v>
      </c>
      <c r="Q13" s="5">
        <v>5255.7073170488184</v>
      </c>
      <c r="R13" s="5">
        <v>11999.217830158928</v>
      </c>
      <c r="S13" s="5">
        <v>12052.495492219236</v>
      </c>
      <c r="T13" s="5">
        <v>11585.198316507061</v>
      </c>
      <c r="U13" s="5">
        <v>10189.315026209892</v>
      </c>
      <c r="V13" s="5">
        <v>10718.103936724137</v>
      </c>
      <c r="W13" s="5">
        <v>11613.239581353788</v>
      </c>
      <c r="X13" s="5">
        <v>12040.088843220279</v>
      </c>
    </row>
    <row r="14" spans="1:25">
      <c r="A14" s="54" t="s">
        <v>128</v>
      </c>
      <c r="B14" s="54" t="s">
        <v>174</v>
      </c>
      <c r="C14" s="54" t="s">
        <v>175</v>
      </c>
      <c r="D14" s="5">
        <v>0</v>
      </c>
      <c r="E14" s="5">
        <v>289.68446386999892</v>
      </c>
      <c r="F14" s="5">
        <v>762.83570490000102</v>
      </c>
      <c r="G14" s="5">
        <v>715.63141829999881</v>
      </c>
      <c r="H14" s="5">
        <v>778.27366740000298</v>
      </c>
      <c r="I14" s="5">
        <v>764.70996090000051</v>
      </c>
      <c r="J14" s="5">
        <v>767.07175739999991</v>
      </c>
      <c r="K14" s="5">
        <v>646.68593010000268</v>
      </c>
      <c r="L14" s="5">
        <v>692.33326919999547</v>
      </c>
      <c r="M14" s="5">
        <v>722.08678469999688</v>
      </c>
      <c r="N14" s="5">
        <v>778.66452210000648</v>
      </c>
      <c r="O14" s="5">
        <v>763.93253730000276</v>
      </c>
      <c r="P14" s="5">
        <v>759.83750819999705</v>
      </c>
      <c r="Q14" s="5">
        <v>706.92597090000265</v>
      </c>
      <c r="R14" s="5">
        <v>768.12542280000082</v>
      </c>
      <c r="S14" s="5">
        <v>740.30015880000076</v>
      </c>
      <c r="T14" s="5">
        <v>711.66989969999804</v>
      </c>
      <c r="U14" s="5">
        <v>633.56954244504482</v>
      </c>
      <c r="V14" s="5">
        <v>659.6551569000037</v>
      </c>
      <c r="W14" s="5">
        <v>4313.4973136647677</v>
      </c>
      <c r="X14" s="5">
        <v>4710.8953592927483</v>
      </c>
    </row>
    <row r="15" spans="1:25">
      <c r="A15" s="54" t="s">
        <v>128</v>
      </c>
      <c r="B15" s="54" t="s">
        <v>176</v>
      </c>
      <c r="C15" s="54" t="s">
        <v>177</v>
      </c>
      <c r="D15" s="5">
        <v>0</v>
      </c>
      <c r="E15" s="5">
        <v>373.38696525000108</v>
      </c>
      <c r="F15" s="5">
        <v>366.64122614999803</v>
      </c>
      <c r="G15" s="5">
        <v>363.20167304999848</v>
      </c>
      <c r="H15" s="5">
        <v>3987.5600244725179</v>
      </c>
      <c r="I15" s="5">
        <v>3946.07067262602</v>
      </c>
      <c r="J15" s="5">
        <v>3953.7475370281509</v>
      </c>
      <c r="K15" s="5">
        <v>3418.7346951882982</v>
      </c>
      <c r="L15" s="5">
        <v>3554.5355454022883</v>
      </c>
      <c r="M15" s="5">
        <v>5340.5747185999771</v>
      </c>
      <c r="N15" s="5">
        <v>5575.6797778000282</v>
      </c>
      <c r="O15" s="5">
        <v>5556.4334144000304</v>
      </c>
      <c r="P15" s="5">
        <v>5372.8966411999854</v>
      </c>
      <c r="Q15" s="5">
        <v>5313.9153870000237</v>
      </c>
      <c r="R15" s="5">
        <v>5611.1899316000181</v>
      </c>
      <c r="S15" s="5">
        <v>5898.3080078230378</v>
      </c>
      <c r="T15" s="5">
        <v>9343.7334267259866</v>
      </c>
      <c r="U15" s="5">
        <v>8192.963297346314</v>
      </c>
      <c r="V15" s="5">
        <v>8486.8684980190574</v>
      </c>
      <c r="W15" s="5">
        <v>9031.4111975466458</v>
      </c>
      <c r="X15" s="5">
        <v>9406.6102017639096</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1580.1239687999839</v>
      </c>
      <c r="J18" s="5">
        <v>1623.5695646601607</v>
      </c>
      <c r="K18" s="5">
        <v>1484.8184616000017</v>
      </c>
      <c r="L18" s="5">
        <v>1515.707393999998</v>
      </c>
      <c r="M18" s="5">
        <v>1528.8219911999975</v>
      </c>
      <c r="N18" s="5">
        <v>1518.4283070000035</v>
      </c>
      <c r="O18" s="5">
        <v>1619.0436815999956</v>
      </c>
      <c r="P18" s="5">
        <v>1541.7516582000078</v>
      </c>
      <c r="Q18" s="5">
        <v>1481.2707162000083</v>
      </c>
      <c r="R18" s="5">
        <v>1551.1251414000028</v>
      </c>
      <c r="S18" s="5">
        <v>1561.7499240000016</v>
      </c>
      <c r="T18" s="5">
        <v>1592.6874306000061</v>
      </c>
      <c r="U18" s="5">
        <v>1483.9851012000088</v>
      </c>
      <c r="V18" s="5">
        <v>1508.186061600004</v>
      </c>
      <c r="W18" s="5">
        <v>1455.3790001999971</v>
      </c>
      <c r="X18" s="5">
        <v>1455.5872691999937</v>
      </c>
    </row>
    <row r="19" spans="1:24">
      <c r="A19" s="54" t="s">
        <v>128</v>
      </c>
      <c r="B19" s="54" t="s">
        <v>184</v>
      </c>
      <c r="C19" s="54" t="s">
        <v>185</v>
      </c>
      <c r="D19" s="5">
        <v>0</v>
      </c>
      <c r="E19" s="5">
        <v>0</v>
      </c>
      <c r="F19" s="5">
        <v>0</v>
      </c>
      <c r="G19" s="5">
        <v>0</v>
      </c>
      <c r="H19" s="5">
        <v>0</v>
      </c>
      <c r="I19" s="5">
        <v>725.79593563868298</v>
      </c>
      <c r="J19" s="5">
        <v>2558.3429111349274</v>
      </c>
      <c r="K19" s="5">
        <v>2269.1805042284964</v>
      </c>
      <c r="L19" s="5">
        <v>2364.298690995382</v>
      </c>
      <c r="M19" s="5">
        <v>2448.3041873233556</v>
      </c>
      <c r="N19" s="5">
        <v>2415.3732276064211</v>
      </c>
      <c r="O19" s="5">
        <v>2581.4493119999888</v>
      </c>
      <c r="P19" s="5">
        <v>2473.4006596904528</v>
      </c>
      <c r="Q19" s="5">
        <v>2345.4421780308471</v>
      </c>
      <c r="R19" s="5">
        <v>2457.6795149999966</v>
      </c>
      <c r="S19" s="5">
        <v>2476.6367810000147</v>
      </c>
      <c r="T19" s="5">
        <v>2572.9517260000007</v>
      </c>
      <c r="U19" s="5">
        <v>2310.2304670000053</v>
      </c>
      <c r="V19" s="5">
        <v>2399.2400589999907</v>
      </c>
      <c r="W19" s="5">
        <v>2440.6679840000038</v>
      </c>
      <c r="X19" s="5">
        <v>2393.120277000005</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939.32291419828857</v>
      </c>
      <c r="J23" s="5">
        <v>1022.9035930806768</v>
      </c>
      <c r="K23" s="5">
        <v>919.71248608000292</v>
      </c>
      <c r="L23" s="5">
        <v>952.23307038000269</v>
      </c>
      <c r="M23" s="5">
        <v>954.64525527999774</v>
      </c>
      <c r="N23" s="5">
        <v>943.78803701999686</v>
      </c>
      <c r="O23" s="5">
        <v>2017.3195901186007</v>
      </c>
      <c r="P23" s="5">
        <v>2947.1196885029035</v>
      </c>
      <c r="Q23" s="5">
        <v>2872.815620572745</v>
      </c>
      <c r="R23" s="5">
        <v>2937.1270415490076</v>
      </c>
      <c r="S23" s="5">
        <v>5156.173805635719</v>
      </c>
      <c r="T23" s="5">
        <v>9916.0753426675219</v>
      </c>
      <c r="U23" s="5">
        <v>8986.9160797302593</v>
      </c>
      <c r="V23" s="5">
        <v>9240.0430174326739</v>
      </c>
      <c r="W23" s="5">
        <v>9264.7157411702556</v>
      </c>
      <c r="X23" s="5">
        <v>9197.8376971559919</v>
      </c>
    </row>
    <row r="24" spans="1:24">
      <c r="A24" s="54" t="s">
        <v>146</v>
      </c>
      <c r="B24" s="54" t="s">
        <v>194</v>
      </c>
      <c r="C24" s="54" t="s">
        <v>195</v>
      </c>
      <c r="D24" s="5">
        <v>0</v>
      </c>
      <c r="E24" s="5">
        <v>0</v>
      </c>
      <c r="F24" s="5">
        <v>0</v>
      </c>
      <c r="G24" s="5">
        <v>0</v>
      </c>
      <c r="H24" s="5">
        <v>0</v>
      </c>
      <c r="I24" s="5">
        <v>0</v>
      </c>
      <c r="J24" s="5">
        <v>0</v>
      </c>
      <c r="K24" s="5">
        <v>528.188516600105</v>
      </c>
      <c r="L24" s="5">
        <v>557.48453904786015</v>
      </c>
      <c r="M24" s="5">
        <v>561.61387053896203</v>
      </c>
      <c r="N24" s="5">
        <v>553.93214706901506</v>
      </c>
      <c r="O24" s="5">
        <v>940.54857959999708</v>
      </c>
      <c r="P24" s="5">
        <v>918.31324437217643</v>
      </c>
      <c r="Q24" s="5">
        <v>873.04885159999617</v>
      </c>
      <c r="R24" s="5">
        <v>894.14785756426033</v>
      </c>
      <c r="S24" s="5">
        <v>906.03984600000274</v>
      </c>
      <c r="T24" s="5">
        <v>932.49135261033632</v>
      </c>
      <c r="U24" s="5">
        <v>833.04194970020478</v>
      </c>
      <c r="V24" s="5">
        <v>870.62715479999986</v>
      </c>
      <c r="W24" s="5">
        <v>878.46418559999825</v>
      </c>
      <c r="X24" s="5">
        <v>873.60208719999684</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911.00503920000222</v>
      </c>
      <c r="K27" s="5">
        <v>820.96547480000459</v>
      </c>
      <c r="L27" s="5">
        <v>848.27909353122345</v>
      </c>
      <c r="M27" s="5">
        <v>830.76473755487621</v>
      </c>
      <c r="N27" s="5">
        <v>810.88850594612677</v>
      </c>
      <c r="O27" s="5">
        <v>907.48367217390228</v>
      </c>
      <c r="P27" s="5">
        <v>847.88783942087275</v>
      </c>
      <c r="Q27" s="5">
        <v>823.90085924592347</v>
      </c>
      <c r="R27" s="5">
        <v>951.41015880000259</v>
      </c>
      <c r="S27" s="5">
        <v>958.34922480000216</v>
      </c>
      <c r="T27" s="5">
        <v>899.13114958481765</v>
      </c>
      <c r="U27" s="5">
        <v>825.10970840000039</v>
      </c>
      <c r="V27" s="5">
        <v>851.23677250713342</v>
      </c>
      <c r="W27" s="5">
        <v>828.84419639999714</v>
      </c>
      <c r="X27" s="5">
        <v>814.24204744605447</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168.93627810595166</v>
      </c>
      <c r="I29" s="5">
        <v>2099.3117460485432</v>
      </c>
      <c r="J29" s="5">
        <v>2623.0525564491127</v>
      </c>
      <c r="K29" s="5">
        <v>2416.9760514756213</v>
      </c>
      <c r="L29" s="5">
        <v>2483.3300671759525</v>
      </c>
      <c r="M29" s="5">
        <v>2447.1122859804591</v>
      </c>
      <c r="N29" s="5">
        <v>2504.2796910372376</v>
      </c>
      <c r="O29" s="5">
        <v>2616.4445452505788</v>
      </c>
      <c r="P29" s="5">
        <v>2510.9273986218168</v>
      </c>
      <c r="Q29" s="5">
        <v>2520.5065259934681</v>
      </c>
      <c r="R29" s="5">
        <v>2535.7901214411254</v>
      </c>
      <c r="S29" s="5">
        <v>2604.5294044343118</v>
      </c>
      <c r="T29" s="5">
        <v>2578.7867622185372</v>
      </c>
      <c r="U29" s="5">
        <v>2425.9986324992196</v>
      </c>
      <c r="V29" s="5">
        <v>2440.4133566318951</v>
      </c>
      <c r="W29" s="5">
        <v>2392.3704291539771</v>
      </c>
      <c r="X29" s="5">
        <v>2420.4551593875663</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466.34339581975485</v>
      </c>
      <c r="I34" s="5">
        <v>476.79944215535596</v>
      </c>
      <c r="J34" s="5">
        <v>479.35389859638303</v>
      </c>
      <c r="K34" s="5">
        <v>443.26681286873043</v>
      </c>
      <c r="L34" s="5">
        <v>455.57567479316504</v>
      </c>
      <c r="M34" s="5">
        <v>446.78534458399582</v>
      </c>
      <c r="N34" s="5">
        <v>461.1678426218615</v>
      </c>
      <c r="O34" s="5">
        <v>473.25338709787559</v>
      </c>
      <c r="P34" s="5">
        <v>444.75961304981672</v>
      </c>
      <c r="Q34" s="5">
        <v>456.05207093303835</v>
      </c>
      <c r="R34" s="5">
        <v>460.69804868267789</v>
      </c>
      <c r="S34" s="5">
        <v>468.85787607923515</v>
      </c>
      <c r="T34" s="5">
        <v>452.85069635269406</v>
      </c>
      <c r="U34" s="5">
        <v>440.48881237310457</v>
      </c>
      <c r="V34" s="5">
        <v>1423.0592864945345</v>
      </c>
      <c r="W34" s="5">
        <v>1399.248655944783</v>
      </c>
      <c r="X34" s="5">
        <v>1425.2592381777488</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304.79452770000165</v>
      </c>
      <c r="K38" s="5">
        <v>289.67010285000055</v>
      </c>
      <c r="L38" s="5">
        <v>299.07209265000205</v>
      </c>
      <c r="M38" s="5">
        <v>295.38303824999883</v>
      </c>
      <c r="N38" s="5">
        <v>293.47250354999898</v>
      </c>
      <c r="O38" s="5">
        <v>304.06894980000021</v>
      </c>
      <c r="P38" s="5">
        <v>315.56269275000045</v>
      </c>
      <c r="Q38" s="5">
        <v>288.32339580000053</v>
      </c>
      <c r="R38" s="5">
        <v>296.01300806538825</v>
      </c>
      <c r="S38" s="5">
        <v>283.20155100000045</v>
      </c>
      <c r="T38" s="5">
        <v>291.47969970000031</v>
      </c>
      <c r="U38" s="5">
        <v>289.94638154999956</v>
      </c>
      <c r="V38" s="5">
        <v>299.86147469999946</v>
      </c>
      <c r="W38" s="5">
        <v>288.82662480000153</v>
      </c>
      <c r="X38" s="5">
        <v>285.44483085000127</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8" t="s">
        <v>229</v>
      </c>
      <c r="B40" s="98"/>
      <c r="C40" s="86"/>
      <c r="D40" s="55">
        <v>0</v>
      </c>
      <c r="E40" s="55">
        <v>2062.5389666450019</v>
      </c>
      <c r="F40" s="55">
        <v>2521.3033507550003</v>
      </c>
      <c r="G40" s="55">
        <v>2455.3638578499963</v>
      </c>
      <c r="H40" s="55">
        <v>6812.2646377882265</v>
      </c>
      <c r="I40" s="55">
        <v>11946.712957651875</v>
      </c>
      <c r="J40" s="55">
        <v>16694.301517792861</v>
      </c>
      <c r="K40" s="55">
        <v>15631.184900368795</v>
      </c>
      <c r="L40" s="55">
        <v>17535.725026170228</v>
      </c>
      <c r="M40" s="55">
        <v>20591.692905409727</v>
      </c>
      <c r="N40" s="55">
        <v>23914.989759843967</v>
      </c>
      <c r="O40" s="55">
        <v>31293.349240053634</v>
      </c>
      <c r="P40" s="55">
        <v>37436.091831597405</v>
      </c>
      <c r="Q40" s="55">
        <v>37288.781639646644</v>
      </c>
      <c r="R40" s="55">
        <v>51104.8895636663</v>
      </c>
      <c r="S40" s="55">
        <v>53601.914310314096</v>
      </c>
      <c r="T40" s="55">
        <v>60993.79589483935</v>
      </c>
      <c r="U40" s="55">
        <v>55213.910929359648</v>
      </c>
      <c r="V40" s="55">
        <v>58986.705888466626</v>
      </c>
      <c r="W40" s="55">
        <v>64325.75235221898</v>
      </c>
      <c r="X40" s="55">
        <v>66704.859669906771</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3243.9906396108449</v>
      </c>
      <c r="I44" s="5">
        <v>3125.3211275763279</v>
      </c>
      <c r="J44" s="5">
        <v>3010.1616535167018</v>
      </c>
      <c r="K44" s="5">
        <v>2979.3168575310829</v>
      </c>
      <c r="L44" s="5">
        <v>3002.8709907322659</v>
      </c>
      <c r="M44" s="5">
        <v>4427.966946878988</v>
      </c>
      <c r="N44" s="5">
        <v>4364.4830836958499</v>
      </c>
      <c r="O44" s="5">
        <v>4690.860033621605</v>
      </c>
      <c r="P44" s="5">
        <v>4120.9569659661611</v>
      </c>
      <c r="Q44" s="5">
        <v>4251.3413688523669</v>
      </c>
      <c r="R44" s="5">
        <v>6561.3743831093198</v>
      </c>
      <c r="S44" s="5">
        <v>6557.1533355730317</v>
      </c>
      <c r="T44" s="5">
        <v>9193.1545834012777</v>
      </c>
      <c r="U44" s="5">
        <v>8316.6292008040236</v>
      </c>
      <c r="V44" s="5">
        <v>8999.0169693542794</v>
      </c>
      <c r="W44" s="5">
        <v>8831.9782535055983</v>
      </c>
      <c r="X44" s="5">
        <v>8681.7521242487055</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1.2323270066017931</v>
      </c>
      <c r="V45" s="5">
        <v>1.3131067366543163</v>
      </c>
      <c r="W45" s="5">
        <v>133.15525862125929</v>
      </c>
      <c r="X45" s="5">
        <v>784.37557171720664</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3456.9193794457569</v>
      </c>
      <c r="I47" s="5">
        <v>3605.1920824884296</v>
      </c>
      <c r="J47" s="5">
        <v>3365.200732399444</v>
      </c>
      <c r="K47" s="5">
        <v>3514.8197546546749</v>
      </c>
      <c r="L47" s="5">
        <v>3426.8283771117854</v>
      </c>
      <c r="M47" s="5">
        <v>3512.766103254402</v>
      </c>
      <c r="N47" s="5">
        <v>3720.2534222728727</v>
      </c>
      <c r="O47" s="5">
        <v>3446.5093997382382</v>
      </c>
      <c r="P47" s="5">
        <v>3216.3892459792264</v>
      </c>
      <c r="Q47" s="5">
        <v>3344.6585192244406</v>
      </c>
      <c r="R47" s="5">
        <v>3243.9131614400744</v>
      </c>
      <c r="S47" s="5">
        <v>3426.2931186085202</v>
      </c>
      <c r="T47" s="5">
        <v>3254.0794961433489</v>
      </c>
      <c r="U47" s="5">
        <v>3192.5924275931679</v>
      </c>
      <c r="V47" s="5">
        <v>3215.1530820133494</v>
      </c>
      <c r="W47" s="5">
        <v>3199.1971856486616</v>
      </c>
      <c r="X47" s="5">
        <v>3398.3959093972012</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1822.7620911715487</v>
      </c>
      <c r="J49" s="5">
        <v>1678.4113412372888</v>
      </c>
      <c r="K49" s="5">
        <v>2482.2608637632029</v>
      </c>
      <c r="L49" s="5">
        <v>2457.4167246682609</v>
      </c>
      <c r="M49" s="5">
        <v>3203.988768425485</v>
      </c>
      <c r="N49" s="5">
        <v>3215.1105048882314</v>
      </c>
      <c r="O49" s="5">
        <v>3070.8692281985923</v>
      </c>
      <c r="P49" s="5">
        <v>2906.9217867083116</v>
      </c>
      <c r="Q49" s="5">
        <v>3038.7515392703408</v>
      </c>
      <c r="R49" s="5">
        <v>2820.119194495986</v>
      </c>
      <c r="S49" s="5">
        <v>3070.6588349940689</v>
      </c>
      <c r="T49" s="5">
        <v>2930.7073669649008</v>
      </c>
      <c r="U49" s="5">
        <v>2980.344003150311</v>
      </c>
      <c r="V49" s="5">
        <v>3089.6190183143299</v>
      </c>
      <c r="W49" s="5">
        <v>2872.4650475330563</v>
      </c>
      <c r="X49" s="5">
        <v>2823.7199422337894</v>
      </c>
    </row>
    <row r="50" spans="1:24">
      <c r="A50" s="54" t="s">
        <v>145</v>
      </c>
      <c r="B50" s="54" t="s">
        <v>168</v>
      </c>
      <c r="C50" s="54" t="s">
        <v>169</v>
      </c>
      <c r="D50" s="5">
        <v>0</v>
      </c>
      <c r="E50" s="5">
        <v>0</v>
      </c>
      <c r="F50" s="5">
        <v>0</v>
      </c>
      <c r="G50" s="5">
        <v>0</v>
      </c>
      <c r="H50" s="5">
        <v>0</v>
      </c>
      <c r="I50" s="5">
        <v>0</v>
      </c>
      <c r="J50" s="5">
        <v>0</v>
      </c>
      <c r="K50" s="5">
        <v>0</v>
      </c>
      <c r="L50" s="5">
        <v>901.23065865326771</v>
      </c>
      <c r="M50" s="5">
        <v>893.58662705875156</v>
      </c>
      <c r="N50" s="5">
        <v>852.71064228057571</v>
      </c>
      <c r="O50" s="5">
        <v>815.15255238137479</v>
      </c>
      <c r="P50" s="5">
        <v>783.49549264673101</v>
      </c>
      <c r="Q50" s="5">
        <v>792.70807817659943</v>
      </c>
      <c r="R50" s="5">
        <v>769.94622735860412</v>
      </c>
      <c r="S50" s="5">
        <v>830.47461694275194</v>
      </c>
      <c r="T50" s="5">
        <v>770.76799705211999</v>
      </c>
      <c r="U50" s="5">
        <v>769.67014484093818</v>
      </c>
      <c r="V50" s="5">
        <v>818.73428317581579</v>
      </c>
      <c r="W50" s="5">
        <v>783.08360320643203</v>
      </c>
      <c r="X50" s="5">
        <v>747.05145223630052</v>
      </c>
    </row>
    <row r="51" spans="1:24">
      <c r="A51" s="54" t="s">
        <v>145</v>
      </c>
      <c r="B51" s="54" t="s">
        <v>170</v>
      </c>
      <c r="C51" s="54" t="s">
        <v>171</v>
      </c>
      <c r="D51" s="5">
        <v>0</v>
      </c>
      <c r="E51" s="5">
        <v>1806.2200449174061</v>
      </c>
      <c r="F51" s="5">
        <v>1805.7978564413286</v>
      </c>
      <c r="G51" s="5">
        <v>1760.1030312963392</v>
      </c>
      <c r="H51" s="5">
        <v>1817.6107589867413</v>
      </c>
      <c r="I51" s="5">
        <v>5381.9608354030925</v>
      </c>
      <c r="J51" s="5">
        <v>4958.271301865755</v>
      </c>
      <c r="K51" s="5">
        <v>6268.9674333176572</v>
      </c>
      <c r="L51" s="5">
        <v>6140.6658745133509</v>
      </c>
      <c r="M51" s="5">
        <v>6144.852862917638</v>
      </c>
      <c r="N51" s="5">
        <v>5855.967367062105</v>
      </c>
      <c r="O51" s="5">
        <v>12397.653274485861</v>
      </c>
      <c r="P51" s="5">
        <v>12036.914675905689</v>
      </c>
      <c r="Q51" s="5">
        <v>11613.513239834394</v>
      </c>
      <c r="R51" s="5">
        <v>16679.558316829491</v>
      </c>
      <c r="S51" s="5">
        <v>17758.514297409223</v>
      </c>
      <c r="T51" s="5">
        <v>16334.175753905345</v>
      </c>
      <c r="U51" s="5">
        <v>17358.341613895169</v>
      </c>
      <c r="V51" s="5">
        <v>17409.869972360346</v>
      </c>
      <c r="W51" s="5">
        <v>17327.572874553749</v>
      </c>
      <c r="X51" s="5">
        <v>16073.638505072355</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2914.1016374492119</v>
      </c>
      <c r="N53" s="5">
        <v>7622.7517157523198</v>
      </c>
      <c r="O53" s="5">
        <v>12300.07757836999</v>
      </c>
      <c r="P53" s="5">
        <v>12110.486189843468</v>
      </c>
      <c r="Q53" s="5">
        <v>12450.932907179065</v>
      </c>
      <c r="R53" s="5">
        <v>11997.432460428237</v>
      </c>
      <c r="S53" s="5">
        <v>12234.477064932307</v>
      </c>
      <c r="T53" s="5">
        <v>13049.571337760568</v>
      </c>
      <c r="U53" s="5">
        <v>14593.384331766971</v>
      </c>
      <c r="V53" s="5">
        <v>13936.886212975151</v>
      </c>
      <c r="W53" s="5">
        <v>13280.899647759139</v>
      </c>
      <c r="X53" s="5">
        <v>12097.8904717572</v>
      </c>
    </row>
    <row r="54" spans="1:24">
      <c r="A54" s="54" t="s">
        <v>128</v>
      </c>
      <c r="B54" s="54" t="s">
        <v>176</v>
      </c>
      <c r="C54" s="54" t="s">
        <v>177</v>
      </c>
      <c r="D54" s="5">
        <v>0</v>
      </c>
      <c r="E54" s="5">
        <v>0</v>
      </c>
      <c r="F54" s="5">
        <v>0</v>
      </c>
      <c r="G54" s="5">
        <v>0</v>
      </c>
      <c r="H54" s="5">
        <v>0</v>
      </c>
      <c r="I54" s="5">
        <v>0</v>
      </c>
      <c r="J54" s="5">
        <v>2305.1726435941455</v>
      </c>
      <c r="K54" s="5">
        <v>2539.9875273876992</v>
      </c>
      <c r="L54" s="5">
        <v>2295.1246266227804</v>
      </c>
      <c r="M54" s="5">
        <v>2486.0263206568975</v>
      </c>
      <c r="N54" s="5">
        <v>2322.7245184886219</v>
      </c>
      <c r="O54" s="5">
        <v>2399.2865022452215</v>
      </c>
      <c r="P54" s="5">
        <v>2466.359065730825</v>
      </c>
      <c r="Q54" s="5">
        <v>2465.1011488903268</v>
      </c>
      <c r="R54" s="5">
        <v>7250.1549838525425</v>
      </c>
      <c r="S54" s="5">
        <v>7389.7823816306654</v>
      </c>
      <c r="T54" s="5">
        <v>6847.8852453980326</v>
      </c>
      <c r="U54" s="5">
        <v>7690.5522173624158</v>
      </c>
      <c r="V54" s="5">
        <v>6891.8304308394436</v>
      </c>
      <c r="W54" s="5">
        <v>6826.5465410608595</v>
      </c>
      <c r="X54" s="5">
        <v>6557.7314290326431</v>
      </c>
    </row>
    <row r="55" spans="1:24">
      <c r="A55" s="54" t="s">
        <v>128</v>
      </c>
      <c r="B55" s="54" t="s">
        <v>178</v>
      </c>
      <c r="C55" s="54" t="s">
        <v>179</v>
      </c>
      <c r="D55" s="5">
        <v>0</v>
      </c>
      <c r="E55" s="5">
        <v>786.21255336150489</v>
      </c>
      <c r="F55" s="5">
        <v>821.11320929999579</v>
      </c>
      <c r="G55" s="5">
        <v>831.74005265876156</v>
      </c>
      <c r="H55" s="5">
        <v>849.57587375634557</v>
      </c>
      <c r="I55" s="5">
        <v>734.99885198417564</v>
      </c>
      <c r="J55" s="5">
        <v>736.23755822677458</v>
      </c>
      <c r="K55" s="5">
        <v>789.06799265109703</v>
      </c>
      <c r="L55" s="5">
        <v>733.26605605725604</v>
      </c>
      <c r="M55" s="5">
        <v>774.98987426632914</v>
      </c>
      <c r="N55" s="5">
        <v>788.1379389091743</v>
      </c>
      <c r="O55" s="5">
        <v>733.38284449388766</v>
      </c>
      <c r="P55" s="5">
        <v>763.77070726161435</v>
      </c>
      <c r="Q55" s="5">
        <v>773.48544999914554</v>
      </c>
      <c r="R55" s="5">
        <v>780.46118341442741</v>
      </c>
      <c r="S55" s="5">
        <v>701.52530854105339</v>
      </c>
      <c r="T55" s="5">
        <v>693.26966558768504</v>
      </c>
      <c r="U55" s="5">
        <v>774.86113702853345</v>
      </c>
      <c r="V55" s="5">
        <v>711.77773308884173</v>
      </c>
      <c r="W55" s="5">
        <v>741.83229392579904</v>
      </c>
      <c r="X55" s="5">
        <v>770.50701601205662</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340.47621091432637</v>
      </c>
      <c r="G60" s="5">
        <v>340.29178913055</v>
      </c>
      <c r="H60" s="5">
        <v>358.49415904475478</v>
      </c>
      <c r="I60" s="5">
        <v>320.78414882251269</v>
      </c>
      <c r="J60" s="5">
        <v>288.35276808616237</v>
      </c>
      <c r="K60" s="5">
        <v>309.30405521309899</v>
      </c>
      <c r="L60" s="5">
        <v>292.66887987105508</v>
      </c>
      <c r="M60" s="5">
        <v>606.09026139481603</v>
      </c>
      <c r="N60" s="5">
        <v>900.12389543716938</v>
      </c>
      <c r="O60" s="5">
        <v>806.8314763503414</v>
      </c>
      <c r="P60" s="5">
        <v>879.54107869140557</v>
      </c>
      <c r="Q60" s="5">
        <v>873.84812035490393</v>
      </c>
      <c r="R60" s="5">
        <v>886.72936640135276</v>
      </c>
      <c r="S60" s="5">
        <v>854.48461045964336</v>
      </c>
      <c r="T60" s="5">
        <v>763.95397285531067</v>
      </c>
      <c r="U60" s="5">
        <v>835.92831575357013</v>
      </c>
      <c r="V60" s="5">
        <v>792.69937467757279</v>
      </c>
      <c r="W60" s="5">
        <v>795.49898055989786</v>
      </c>
      <c r="X60" s="5">
        <v>871.08272617724197</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681.61002517166389</v>
      </c>
      <c r="F63" s="5">
        <v>663.64295355086381</v>
      </c>
      <c r="G63" s="5">
        <v>691.62842620271374</v>
      </c>
      <c r="H63" s="5">
        <v>723.09672403599438</v>
      </c>
      <c r="I63" s="5">
        <v>671.66169810909446</v>
      </c>
      <c r="J63" s="5">
        <v>2175.6418994812084</v>
      </c>
      <c r="K63" s="5">
        <v>2284.8000258954676</v>
      </c>
      <c r="L63" s="5">
        <v>2254.7506768198218</v>
      </c>
      <c r="M63" s="5">
        <v>2127.8436035094342</v>
      </c>
      <c r="N63" s="5">
        <v>2238.1464879475711</v>
      </c>
      <c r="O63" s="5">
        <v>2125.1114506998802</v>
      </c>
      <c r="P63" s="5">
        <v>2029.8014696463465</v>
      </c>
      <c r="Q63" s="5">
        <v>1961.2803893827941</v>
      </c>
      <c r="R63" s="5">
        <v>2189.9508391243044</v>
      </c>
      <c r="S63" s="5">
        <v>2150.6053030288622</v>
      </c>
      <c r="T63" s="5">
        <v>1963.3639397843613</v>
      </c>
      <c r="U63" s="5">
        <v>2203.5318714657442</v>
      </c>
      <c r="V63" s="5">
        <v>2134.9743181057984</v>
      </c>
      <c r="W63" s="5">
        <v>2015.9501076569506</v>
      </c>
      <c r="X63" s="5">
        <v>2122.6766637738847</v>
      </c>
    </row>
    <row r="64" spans="1:24">
      <c r="A64" s="54" t="s">
        <v>146</v>
      </c>
      <c r="B64" s="54" t="s">
        <v>196</v>
      </c>
      <c r="C64" s="54" t="s">
        <v>197</v>
      </c>
      <c r="D64" s="5">
        <v>0</v>
      </c>
      <c r="E64" s="5">
        <v>452.4704609360266</v>
      </c>
      <c r="F64" s="5">
        <v>466.04005985336318</v>
      </c>
      <c r="G64" s="5">
        <v>489.13745750541045</v>
      </c>
      <c r="H64" s="5">
        <v>512.66395272959892</v>
      </c>
      <c r="I64" s="5">
        <v>490.88183004000007</v>
      </c>
      <c r="J64" s="5">
        <v>2219.5852894723453</v>
      </c>
      <c r="K64" s="5">
        <v>2323.3428270211716</v>
      </c>
      <c r="L64" s="5">
        <v>2941.8427103761951</v>
      </c>
      <c r="M64" s="5">
        <v>3106.9185969709411</v>
      </c>
      <c r="N64" s="5">
        <v>3478.2238710110223</v>
      </c>
      <c r="O64" s="5">
        <v>2972.686281188483</v>
      </c>
      <c r="P64" s="5">
        <v>2996.5124706608999</v>
      </c>
      <c r="Q64" s="5">
        <v>3039.1828387584915</v>
      </c>
      <c r="R64" s="5">
        <v>3321.9528654418605</v>
      </c>
      <c r="S64" s="5">
        <v>3813.8747145836151</v>
      </c>
      <c r="T64" s="5">
        <v>3947.5756995558881</v>
      </c>
      <c r="U64" s="5">
        <v>4200.3776469046834</v>
      </c>
      <c r="V64" s="5">
        <v>6657.8083241748882</v>
      </c>
      <c r="W64" s="5">
        <v>8339.7022749771531</v>
      </c>
      <c r="X64" s="5">
        <v>9370.1530860884686</v>
      </c>
    </row>
    <row r="65" spans="1:24">
      <c r="A65" s="54" t="s">
        <v>146</v>
      </c>
      <c r="B65" s="54" t="s">
        <v>198</v>
      </c>
      <c r="C65" s="54" t="s">
        <v>199</v>
      </c>
      <c r="D65" s="5">
        <v>0</v>
      </c>
      <c r="E65" s="5">
        <v>0</v>
      </c>
      <c r="F65" s="5">
        <v>0</v>
      </c>
      <c r="G65" s="5">
        <v>0</v>
      </c>
      <c r="H65" s="5">
        <v>0</v>
      </c>
      <c r="I65" s="5">
        <v>0</v>
      </c>
      <c r="J65" s="5">
        <v>191.82839921012916</v>
      </c>
      <c r="K65" s="5">
        <v>1156.7023568784452</v>
      </c>
      <c r="L65" s="5">
        <v>1135.1662999912808</v>
      </c>
      <c r="M65" s="5">
        <v>1642.5854195485711</v>
      </c>
      <c r="N65" s="5">
        <v>1874.1189605715931</v>
      </c>
      <c r="O65" s="5">
        <v>1688.4961534754075</v>
      </c>
      <c r="P65" s="5">
        <v>1764.8998939883322</v>
      </c>
      <c r="Q65" s="5">
        <v>1924.6979992503782</v>
      </c>
      <c r="R65" s="5">
        <v>1937.1898168383941</v>
      </c>
      <c r="S65" s="5">
        <v>1821.6433577051414</v>
      </c>
      <c r="T65" s="5">
        <v>2909.2277336773818</v>
      </c>
      <c r="U65" s="5">
        <v>2994.9631054602596</v>
      </c>
      <c r="V65" s="5">
        <v>2959.7650791275801</v>
      </c>
      <c r="W65" s="5">
        <v>2958.439700860034</v>
      </c>
      <c r="X65" s="5">
        <v>3430.2310447458435</v>
      </c>
    </row>
    <row r="66" spans="1:24">
      <c r="A66" s="54" t="s">
        <v>146</v>
      </c>
      <c r="B66" s="54" t="s">
        <v>200</v>
      </c>
      <c r="C66" s="54" t="s">
        <v>201</v>
      </c>
      <c r="D66" s="5">
        <v>0</v>
      </c>
      <c r="E66" s="5">
        <v>0</v>
      </c>
      <c r="F66" s="5">
        <v>0</v>
      </c>
      <c r="G66" s="5">
        <v>0</v>
      </c>
      <c r="H66" s="5">
        <v>0</v>
      </c>
      <c r="I66" s="5">
        <v>0</v>
      </c>
      <c r="J66" s="5">
        <v>1071.6093469809161</v>
      </c>
      <c r="K66" s="5">
        <v>1069.8262881101498</v>
      </c>
      <c r="L66" s="5">
        <v>1044.2664419808684</v>
      </c>
      <c r="M66" s="5">
        <v>969.19309180618041</v>
      </c>
      <c r="N66" s="5">
        <v>1006.9574747177713</v>
      </c>
      <c r="O66" s="5">
        <v>1049.9564723111232</v>
      </c>
      <c r="P66" s="5">
        <v>960.20131297722241</v>
      </c>
      <c r="Q66" s="5">
        <v>906.5537447511939</v>
      </c>
      <c r="R66" s="5">
        <v>1001.3055759536342</v>
      </c>
      <c r="S66" s="5">
        <v>978.00007555104685</v>
      </c>
      <c r="T66" s="5">
        <v>982.86326284045742</v>
      </c>
      <c r="U66" s="5">
        <v>1022.8385970819528</v>
      </c>
      <c r="V66" s="5">
        <v>965.68555879113046</v>
      </c>
      <c r="W66" s="5">
        <v>927.14905292084882</v>
      </c>
      <c r="X66" s="5">
        <v>977.83322219535921</v>
      </c>
    </row>
    <row r="67" spans="1:24">
      <c r="A67" s="54" t="s">
        <v>147</v>
      </c>
      <c r="B67" s="54" t="s">
        <v>202</v>
      </c>
      <c r="C67" s="54" t="s">
        <v>203</v>
      </c>
      <c r="D67" s="5">
        <v>0</v>
      </c>
      <c r="E67" s="5">
        <v>0</v>
      </c>
      <c r="F67" s="5">
        <v>0</v>
      </c>
      <c r="G67" s="5">
        <v>0</v>
      </c>
      <c r="H67" s="5">
        <v>0</v>
      </c>
      <c r="I67" s="5">
        <v>0</v>
      </c>
      <c r="J67" s="5">
        <v>154.12334524909556</v>
      </c>
      <c r="K67" s="5">
        <v>164.6784791246385</v>
      </c>
      <c r="L67" s="5">
        <v>170.61876270614937</v>
      </c>
      <c r="M67" s="5">
        <v>1373.0480115043981</v>
      </c>
      <c r="N67" s="5">
        <v>1493.6984823517912</v>
      </c>
      <c r="O67" s="5">
        <v>1315.592254226008</v>
      </c>
      <c r="P67" s="5">
        <v>1362.4210155265553</v>
      </c>
      <c r="Q67" s="5">
        <v>1314.0705521463572</v>
      </c>
      <c r="R67" s="5">
        <v>1458.7069745407612</v>
      </c>
      <c r="S67" s="5">
        <v>1398.4749792918863</v>
      </c>
      <c r="T67" s="5">
        <v>2151.5408177768868</v>
      </c>
      <c r="U67" s="5">
        <v>2323.6159637636533</v>
      </c>
      <c r="V67" s="5">
        <v>2417.0260826076387</v>
      </c>
      <c r="W67" s="5">
        <v>2275.7921294197308</v>
      </c>
      <c r="X67" s="5">
        <v>2489.894055012086</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163.9638456370113</v>
      </c>
      <c r="I69" s="5">
        <v>1641.6490010254684</v>
      </c>
      <c r="J69" s="5">
        <v>2481.6133770951342</v>
      </c>
      <c r="K69" s="5">
        <v>2601.7787956834572</v>
      </c>
      <c r="L69" s="5">
        <v>2559.9239191814263</v>
      </c>
      <c r="M69" s="5">
        <v>2514.9018806003091</v>
      </c>
      <c r="N69" s="5">
        <v>2628.1709743317188</v>
      </c>
      <c r="O69" s="5">
        <v>2472.7075753225899</v>
      </c>
      <c r="P69" s="5">
        <v>2479.4284733351456</v>
      </c>
      <c r="Q69" s="5">
        <v>2471.4646577307017</v>
      </c>
      <c r="R69" s="5">
        <v>2783.9087198200245</v>
      </c>
      <c r="S69" s="5">
        <v>3881.7136071053319</v>
      </c>
      <c r="T69" s="5">
        <v>3536.7197011602525</v>
      </c>
      <c r="U69" s="5">
        <v>3805.18108643392</v>
      </c>
      <c r="V69" s="5">
        <v>3751.7257666055229</v>
      </c>
      <c r="W69" s="5">
        <v>3625.3296640910771</v>
      </c>
      <c r="X69" s="5">
        <v>3778.5388800234118</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440.25354491080742</v>
      </c>
      <c r="T70" s="5">
        <v>679.72194175909578</v>
      </c>
      <c r="U70" s="5">
        <v>776.06303684311433</v>
      </c>
      <c r="V70" s="5">
        <v>966.60044443135541</v>
      </c>
      <c r="W70" s="5">
        <v>858.49492717105181</v>
      </c>
      <c r="X70" s="5">
        <v>917.92754204108678</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51.821582624177779</v>
      </c>
      <c r="O76" s="5">
        <v>37.871909709270163</v>
      </c>
      <c r="P76" s="5">
        <v>40.728897712355725</v>
      </c>
      <c r="Q76" s="5">
        <v>48.315525469504266</v>
      </c>
      <c r="R76" s="5">
        <v>34.985141058453515</v>
      </c>
      <c r="S76" s="5">
        <v>36.689288065739127</v>
      </c>
      <c r="T76" s="5">
        <v>32.675731006785121</v>
      </c>
      <c r="U76" s="5">
        <v>35.655836750087936</v>
      </c>
      <c r="V76" s="5">
        <v>34.196191740652687</v>
      </c>
      <c r="W76" s="5">
        <v>32.607655108081786</v>
      </c>
      <c r="X76" s="5">
        <v>32.692850366733587</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514.89002019983525</v>
      </c>
      <c r="G78" s="5">
        <v>1137.208737539768</v>
      </c>
      <c r="H78" s="5">
        <v>1779.0740776421826</v>
      </c>
      <c r="I78" s="5">
        <v>2480.1331717588491</v>
      </c>
      <c r="J78" s="5">
        <v>3285.7912003599708</v>
      </c>
      <c r="K78" s="5">
        <v>3493.219385745042</v>
      </c>
      <c r="L78" s="5">
        <v>3963.5766210671532</v>
      </c>
      <c r="M78" s="5">
        <v>4378.8322303866926</v>
      </c>
      <c r="N78" s="5">
        <v>5408.9889939009727</v>
      </c>
      <c r="O78" s="5">
        <v>6079.3773730627599</v>
      </c>
      <c r="P78" s="5">
        <v>6149.0135246233176</v>
      </c>
      <c r="Q78" s="5">
        <v>6990.5218885659806</v>
      </c>
      <c r="R78" s="5">
        <v>8862.3835710725216</v>
      </c>
      <c r="S78" s="5">
        <v>9305.161184659366</v>
      </c>
      <c r="T78" s="5">
        <v>9023.6784967852818</v>
      </c>
      <c r="U78" s="5">
        <v>9855.5924752820174</v>
      </c>
      <c r="V78" s="5">
        <v>9834.701367806807</v>
      </c>
      <c r="W78" s="5">
        <v>9187.2347543943852</v>
      </c>
      <c r="X78" s="5">
        <v>9042.1920014290063</v>
      </c>
    </row>
    <row r="79" spans="1:24">
      <c r="A79" s="98" t="s">
        <v>229</v>
      </c>
      <c r="B79" s="98"/>
      <c r="C79" s="86"/>
      <c r="D79" s="55">
        <v>0</v>
      </c>
      <c r="E79" s="55">
        <v>3726.5130843866013</v>
      </c>
      <c r="F79" s="55">
        <v>4611.9603102597121</v>
      </c>
      <c r="G79" s="55">
        <v>5250.1094943335429</v>
      </c>
      <c r="H79" s="55">
        <v>12905.389410889233</v>
      </c>
      <c r="I79" s="55">
        <v>20275.344838379497</v>
      </c>
      <c r="J79" s="55">
        <v>27922.000856775074</v>
      </c>
      <c r="K79" s="55">
        <v>31978.072642976884</v>
      </c>
      <c r="L79" s="55">
        <v>33320.217620352909</v>
      </c>
      <c r="M79" s="55">
        <v>41077.692236629038</v>
      </c>
      <c r="N79" s="55">
        <v>47822.389916243541</v>
      </c>
      <c r="O79" s="55">
        <v>58402.422359880635</v>
      </c>
      <c r="P79" s="55">
        <v>57067.842267203603</v>
      </c>
      <c r="Q79" s="55">
        <v>58260.427967836978</v>
      </c>
      <c r="R79" s="55">
        <v>72580.072781179988</v>
      </c>
      <c r="S79" s="55">
        <v>76649.779623993061</v>
      </c>
      <c r="T79" s="55">
        <v>79064.932743415018</v>
      </c>
      <c r="U79" s="55">
        <v>83731.355339187154</v>
      </c>
      <c r="V79" s="55">
        <v>85589.383316927153</v>
      </c>
      <c r="W79" s="55">
        <v>85012.929952973762</v>
      </c>
      <c r="X79" s="55">
        <v>84968.284493560568</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1992187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1113.6849154081392</v>
      </c>
      <c r="C4" s="5">
        <v>105.7396072708968</v>
      </c>
      <c r="D4" s="5">
        <v>104.07089070530272</v>
      </c>
      <c r="E4" s="5">
        <v>98.159667034465414</v>
      </c>
      <c r="F4" s="5">
        <v>83.539067978981336</v>
      </c>
      <c r="G4" s="5">
        <v>72.582802777811466</v>
      </c>
      <c r="H4" s="5">
        <v>44.964131419085994</v>
      </c>
      <c r="I4" s="5">
        <v>50.729655585195118</v>
      </c>
      <c r="J4" s="5">
        <v>36.21286819785032</v>
      </c>
      <c r="K4" s="5">
        <v>37.557382049409192</v>
      </c>
      <c r="L4" s="5">
        <v>39.100493368530962</v>
      </c>
      <c r="M4" s="5">
        <v>38.787281817265878</v>
      </c>
      <c r="N4" s="5">
        <v>39.123296012947144</v>
      </c>
      <c r="O4" s="5">
        <v>40.449867988023499</v>
      </c>
      <c r="P4" s="5">
        <v>40.50634971965912</v>
      </c>
      <c r="Q4" s="5">
        <v>36.702851897271167</v>
      </c>
      <c r="R4" s="5">
        <v>36.017501856158397</v>
      </c>
      <c r="S4" s="5">
        <v>41.985427320692779</v>
      </c>
      <c r="T4" s="5">
        <v>39.286498927278821</v>
      </c>
      <c r="U4" s="5">
        <v>41.537003893209032</v>
      </c>
      <c r="V4" s="5">
        <v>43.488404237337342</v>
      </c>
      <c r="W4" s="5">
        <v>43.143865350766561</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1272.6125898996322</v>
      </c>
      <c r="C4" s="5">
        <v>128.21563285398835</v>
      </c>
      <c r="D4" s="5">
        <v>126.1234222874654</v>
      </c>
      <c r="E4" s="5">
        <v>123.235337241107</v>
      </c>
      <c r="F4" s="5">
        <v>118.6332011899944</v>
      </c>
      <c r="G4" s="5">
        <v>105.58293688589478</v>
      </c>
      <c r="H4" s="5">
        <v>91.915548878784037</v>
      </c>
      <c r="I4" s="5">
        <v>85.155167862508449</v>
      </c>
      <c r="J4" s="5">
        <v>77.25727937114614</v>
      </c>
      <c r="K4" s="5">
        <v>74.513417142996474</v>
      </c>
      <c r="L4" s="5">
        <v>68.325457891823149</v>
      </c>
      <c r="M4" s="5">
        <v>55.562514768522682</v>
      </c>
      <c r="N4" s="5">
        <v>43.487115083155715</v>
      </c>
      <c r="O4" s="5">
        <v>43.07433733555213</v>
      </c>
      <c r="P4" s="5">
        <v>41.995117006668998</v>
      </c>
      <c r="Q4" s="5">
        <v>19.256289072189034</v>
      </c>
      <c r="R4" s="5">
        <v>12.125637823371719</v>
      </c>
      <c r="S4" s="5">
        <v>13.847977309189138</v>
      </c>
      <c r="T4" s="5">
        <v>11.942467355859486</v>
      </c>
      <c r="U4" s="5">
        <v>11.24073300690057</v>
      </c>
      <c r="V4" s="5">
        <v>12.633614999985314</v>
      </c>
      <c r="W4" s="5">
        <v>8.489384532528863</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351294.5488306043</v>
      </c>
      <c r="D4" s="5">
        <v>341615.21605561965</v>
      </c>
      <c r="E4" s="5">
        <v>315133.19856844313</v>
      </c>
      <c r="F4" s="5">
        <v>254298.29658167288</v>
      </c>
      <c r="G4" s="5">
        <v>243223.86530568686</v>
      </c>
      <c r="H4" s="5">
        <v>197800.37924460359</v>
      </c>
      <c r="I4" s="5">
        <v>214106.50184010324</v>
      </c>
      <c r="J4" s="5">
        <v>96007.616233212451</v>
      </c>
      <c r="K4" s="5">
        <v>94137.447440160729</v>
      </c>
      <c r="L4" s="5">
        <v>92621.664076848916</v>
      </c>
      <c r="M4" s="5">
        <v>85980.29995262697</v>
      </c>
      <c r="N4" s="5">
        <v>72316.157358061289</v>
      </c>
      <c r="O4" s="5">
        <v>70402.991815731439</v>
      </c>
      <c r="P4" s="5">
        <v>69685.977639259785</v>
      </c>
      <c r="Q4" s="5">
        <v>61384.337689986336</v>
      </c>
      <c r="R4" s="5">
        <v>60664.561057629711</v>
      </c>
      <c r="S4" s="5">
        <v>56436.851887953184</v>
      </c>
      <c r="T4" s="5">
        <v>55838.008694601376</v>
      </c>
      <c r="U4" s="5">
        <v>55327.602281051964</v>
      </c>
      <c r="V4" s="5">
        <v>55520.854750730738</v>
      </c>
      <c r="W4" s="5">
        <v>55473.808791309413</v>
      </c>
      <c r="X4" s="19"/>
    </row>
    <row r="5" spans="1:24">
      <c r="A5" s="6" t="s">
        <v>77</v>
      </c>
      <c r="B5" s="6" t="s">
        <v>114</v>
      </c>
      <c r="C5" s="5">
        <v>105681.45584447561</v>
      </c>
      <c r="D5" s="5">
        <v>107505.4562370497</v>
      </c>
      <c r="E5" s="5">
        <v>110265.81992603929</v>
      </c>
      <c r="F5" s="5">
        <v>104195.83045719724</v>
      </c>
      <c r="G5" s="5">
        <v>74600.697199703864</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19446.099528398714</v>
      </c>
      <c r="D6" s="5">
        <v>19543.998815223211</v>
      </c>
      <c r="E6" s="5">
        <v>18483.412459765888</v>
      </c>
      <c r="F6" s="5">
        <v>18048.343189881056</v>
      </c>
      <c r="G6" s="5">
        <v>19592.118074809099</v>
      </c>
      <c r="H6" s="5">
        <v>47193.582344735994</v>
      </c>
      <c r="I6" s="5">
        <v>60994.388980015596</v>
      </c>
      <c r="J6" s="5">
        <v>96347.08618210943</v>
      </c>
      <c r="K6" s="5">
        <v>98145.033780553538</v>
      </c>
      <c r="L6" s="5">
        <v>100872.47494461485</v>
      </c>
      <c r="M6" s="5">
        <v>98323.015534109756</v>
      </c>
      <c r="N6" s="5">
        <v>101539.0778001357</v>
      </c>
      <c r="O6" s="5">
        <v>103428.49368969729</v>
      </c>
      <c r="P6" s="5">
        <v>102912.13151008973</v>
      </c>
      <c r="Q6" s="5">
        <v>97833.313142751547</v>
      </c>
      <c r="R6" s="5">
        <v>97962.886672217268</v>
      </c>
      <c r="S6" s="5">
        <v>94238.296934945945</v>
      </c>
      <c r="T6" s="5">
        <v>92738.986611391534</v>
      </c>
      <c r="U6" s="5">
        <v>84870.236945588957</v>
      </c>
      <c r="V6" s="5">
        <v>84824.671048389049</v>
      </c>
      <c r="W6" s="5">
        <v>84964.84551672246</v>
      </c>
      <c r="X6" s="19"/>
    </row>
    <row r="7" spans="1:24">
      <c r="A7" s="6" t="s">
        <v>77</v>
      </c>
      <c r="B7" s="6" t="s">
        <v>116</v>
      </c>
      <c r="C7" s="5">
        <v>972.95879781400663</v>
      </c>
      <c r="D7" s="5">
        <v>723.9949393588081</v>
      </c>
      <c r="E7" s="5">
        <v>1017.0130835769909</v>
      </c>
      <c r="F7" s="5">
        <v>1685.0437186957786</v>
      </c>
      <c r="G7" s="5">
        <v>2481.7803243582794</v>
      </c>
      <c r="H7" s="5">
        <v>11084.020355011973</v>
      </c>
      <c r="I7" s="5">
        <v>26257.316396688635</v>
      </c>
      <c r="J7" s="5">
        <v>150658.2796535113</v>
      </c>
      <c r="K7" s="5">
        <v>174652.83736928581</v>
      </c>
      <c r="L7" s="5">
        <v>202311.75524223185</v>
      </c>
      <c r="M7" s="5">
        <v>220090.2464087792</v>
      </c>
      <c r="N7" s="5">
        <v>267053.18639522488</v>
      </c>
      <c r="O7" s="5">
        <v>292286.26001708535</v>
      </c>
      <c r="P7" s="5">
        <v>294817.04222090455</v>
      </c>
      <c r="Q7" s="5">
        <v>275318.94939640356</v>
      </c>
      <c r="R7" s="5">
        <v>266434.07334298658</v>
      </c>
      <c r="S7" s="5">
        <v>372903.00698146468</v>
      </c>
      <c r="T7" s="5">
        <v>339086.00966600043</v>
      </c>
      <c r="U7" s="5">
        <v>385998.66419342248</v>
      </c>
      <c r="V7" s="5">
        <v>417328.27017237613</v>
      </c>
      <c r="W7" s="5">
        <v>410877.76942301786</v>
      </c>
      <c r="X7" s="19"/>
    </row>
    <row r="8" spans="1:24">
      <c r="A8" s="6" t="s">
        <v>77</v>
      </c>
      <c r="B8" s="6" t="s">
        <v>117</v>
      </c>
      <c r="C8" s="5">
        <v>118367.24609096737</v>
      </c>
      <c r="D8" s="5">
        <v>102426.93570573973</v>
      </c>
      <c r="E8" s="5">
        <v>98933.36693665979</v>
      </c>
      <c r="F8" s="5">
        <v>121012.35418068964</v>
      </c>
      <c r="G8" s="5">
        <v>103952.46859039589</v>
      </c>
      <c r="H8" s="5">
        <v>104355.18152841626</v>
      </c>
      <c r="I8" s="5">
        <v>76867.666359527851</v>
      </c>
      <c r="J8" s="5">
        <v>107439.15733773205</v>
      </c>
      <c r="K8" s="5">
        <v>100827.22851870871</v>
      </c>
      <c r="L8" s="5">
        <v>85357.4176638715</v>
      </c>
      <c r="M8" s="5">
        <v>85023.78468472301</v>
      </c>
      <c r="N8" s="5">
        <v>81310.705345416238</v>
      </c>
      <c r="O8" s="5">
        <v>84876.400140402809</v>
      </c>
      <c r="P8" s="5">
        <v>91357.364264802323</v>
      </c>
      <c r="Q8" s="5">
        <v>76158.886420404902</v>
      </c>
      <c r="R8" s="5">
        <v>86425.263139178904</v>
      </c>
      <c r="S8" s="5">
        <v>65128.090288705083</v>
      </c>
      <c r="T8" s="5">
        <v>101877.53573510854</v>
      </c>
      <c r="U8" s="5">
        <v>96439.223979903385</v>
      </c>
      <c r="V8" s="5">
        <v>82878.060872905131</v>
      </c>
      <c r="W8" s="5">
        <v>81510.602352057977</v>
      </c>
      <c r="X8" s="19"/>
    </row>
    <row r="9" spans="1:24">
      <c r="A9" s="6" t="s">
        <v>77</v>
      </c>
      <c r="B9" s="6" t="s">
        <v>118</v>
      </c>
      <c r="C9" s="5">
        <v>3219.9749681203261</v>
      </c>
      <c r="D9" s="5">
        <v>5212.4540059627016</v>
      </c>
      <c r="E9" s="5">
        <v>4887.3131799369403</v>
      </c>
      <c r="F9" s="5">
        <v>6086.5877447220855</v>
      </c>
      <c r="G9" s="5">
        <v>4794.7445325075778</v>
      </c>
      <c r="H9" s="5">
        <v>4971.2250732989969</v>
      </c>
      <c r="I9" s="5">
        <v>5025.8707280103599</v>
      </c>
      <c r="J9" s="5">
        <v>2030.779230667571</v>
      </c>
      <c r="K9" s="5">
        <v>1963.1739302704061</v>
      </c>
      <c r="L9" s="5">
        <v>1771.6636875948591</v>
      </c>
      <c r="M9" s="5">
        <v>1425.6102139858781</v>
      </c>
      <c r="N9" s="5">
        <v>1159.1277150515211</v>
      </c>
      <c r="O9" s="5">
        <v>994.46026732955363</v>
      </c>
      <c r="P9" s="5">
        <v>1001.8117660517787</v>
      </c>
      <c r="Q9" s="5">
        <v>1223.6701340427774</v>
      </c>
      <c r="R9" s="5">
        <v>1302.2939777783072</v>
      </c>
      <c r="S9" s="5">
        <v>699.89925706923339</v>
      </c>
      <c r="T9" s="5">
        <v>737.48959870450756</v>
      </c>
      <c r="U9" s="5">
        <v>474.06190744244208</v>
      </c>
      <c r="V9" s="5">
        <v>576.72890659337952</v>
      </c>
      <c r="W9" s="5">
        <v>400.85060086477989</v>
      </c>
      <c r="X9" s="19"/>
    </row>
    <row r="10" spans="1:24">
      <c r="A10" s="6" t="s">
        <v>77</v>
      </c>
      <c r="B10" s="6" t="s">
        <v>120</v>
      </c>
      <c r="C10" s="5">
        <v>129729.0045052096</v>
      </c>
      <c r="D10" s="5">
        <v>131136.89312639387</v>
      </c>
      <c r="E10" s="5">
        <v>139470.79692374254</v>
      </c>
      <c r="F10" s="5">
        <v>175747.29256910487</v>
      </c>
      <c r="G10" s="5">
        <v>192129.79766624331</v>
      </c>
      <c r="H10" s="5">
        <v>238482.39847923987</v>
      </c>
      <c r="I10" s="5">
        <v>231067.10418176229</v>
      </c>
      <c r="J10" s="5">
        <v>235979.74715491835</v>
      </c>
      <c r="K10" s="5">
        <v>231055.03886021898</v>
      </c>
      <c r="L10" s="5">
        <v>230614.0133173606</v>
      </c>
      <c r="M10" s="5">
        <v>230301.07811088653</v>
      </c>
      <c r="N10" s="5">
        <v>220109.03667777669</v>
      </c>
      <c r="O10" s="5">
        <v>222881.79170658111</v>
      </c>
      <c r="P10" s="5">
        <v>224456.10450878215</v>
      </c>
      <c r="Q10" s="5">
        <v>247100.4443896325</v>
      </c>
      <c r="R10" s="5">
        <v>251320.37620858339</v>
      </c>
      <c r="S10" s="5">
        <v>238595.95324514451</v>
      </c>
      <c r="T10" s="5">
        <v>249972.22754956849</v>
      </c>
      <c r="U10" s="5">
        <v>245035.62720195268</v>
      </c>
      <c r="V10" s="5">
        <v>243824.54835814601</v>
      </c>
      <c r="W10" s="5">
        <v>241388.38245954565</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728711.28856558993</v>
      </c>
      <c r="D12" s="17">
        <v>708164.94888534769</v>
      </c>
      <c r="E12" s="17">
        <v>688190.92107816448</v>
      </c>
      <c r="F12" s="17">
        <v>681073.74844196357</v>
      </c>
      <c r="G12" s="17">
        <v>640775.47169370484</v>
      </c>
      <c r="H12" s="17">
        <v>603886.78702530672</v>
      </c>
      <c r="I12" s="17">
        <v>614318.84848610801</v>
      </c>
      <c r="J12" s="17">
        <v>688462.66579215112</v>
      </c>
      <c r="K12" s="17">
        <v>700780.75989919819</v>
      </c>
      <c r="L12" s="17">
        <v>713548.98893252248</v>
      </c>
      <c r="M12" s="17">
        <v>721144.0349051113</v>
      </c>
      <c r="N12" s="17">
        <v>743487.29129166633</v>
      </c>
      <c r="O12" s="17">
        <v>774870.39763682766</v>
      </c>
      <c r="P12" s="17">
        <v>784230.43190989038</v>
      </c>
      <c r="Q12" s="17">
        <v>759019.6011732216</v>
      </c>
      <c r="R12" s="17">
        <v>764109.45439837419</v>
      </c>
      <c r="S12" s="17">
        <v>828002.09859528253</v>
      </c>
      <c r="T12" s="17">
        <v>840250.25785537483</v>
      </c>
      <c r="U12" s="17">
        <v>868145.41650936194</v>
      </c>
      <c r="V12" s="17">
        <v>884953.13410914037</v>
      </c>
      <c r="W12" s="17">
        <v>874616.25914351805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194098.13763926955</v>
      </c>
      <c r="D15" s="5">
        <v>190380.58220156567</v>
      </c>
      <c r="E15" s="5">
        <v>179588.21831159596</v>
      </c>
      <c r="F15" s="5">
        <v>121411.31165848323</v>
      </c>
      <c r="G15" s="5">
        <v>128188.45188664502</v>
      </c>
      <c r="H15" s="5">
        <v>86110.710556218284</v>
      </c>
      <c r="I15" s="5">
        <v>95821.035701688714</v>
      </c>
      <c r="J15" s="5">
        <v>26129.131663573666</v>
      </c>
      <c r="K15" s="5">
        <v>26342.978970996013</v>
      </c>
      <c r="L15" s="5">
        <v>26080.751309782103</v>
      </c>
      <c r="M15" s="5">
        <v>19930.653453184779</v>
      </c>
      <c r="N15" s="5">
        <v>8270.9430439346434</v>
      </c>
      <c r="O15" s="5">
        <v>8130.6675930392203</v>
      </c>
      <c r="P15" s="5">
        <v>8065.6931563115204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259.82510399999404</v>
      </c>
      <c r="D17" s="5">
        <v>259.8251039999941</v>
      </c>
      <c r="E17" s="5">
        <v>781.61086079999632</v>
      </c>
      <c r="F17" s="5">
        <v>519.65020799999206</v>
      </c>
      <c r="G17" s="5">
        <v>811.83166670247329</v>
      </c>
      <c r="H17" s="5">
        <v>10193.959387288744</v>
      </c>
      <c r="I17" s="5">
        <v>12552.797863749902</v>
      </c>
      <c r="J17" s="5">
        <v>24767.141134462279</v>
      </c>
      <c r="K17" s="5">
        <v>25180.006704769923</v>
      </c>
      <c r="L17" s="5">
        <v>25181.543826573859</v>
      </c>
      <c r="M17" s="5">
        <v>25530.143806359101</v>
      </c>
      <c r="N17" s="5">
        <v>25468.851684758818</v>
      </c>
      <c r="O17" s="5">
        <v>25539.877562072365</v>
      </c>
      <c r="P17" s="5">
        <v>25464.124709090433</v>
      </c>
      <c r="Q17" s="5">
        <v>25143.064929932149</v>
      </c>
      <c r="R17" s="5">
        <v>25035.641923175815</v>
      </c>
      <c r="S17" s="5">
        <v>25430.459906064974</v>
      </c>
      <c r="T17" s="5">
        <v>25377.564571068011</v>
      </c>
      <c r="U17" s="5">
        <v>25465.020890692154</v>
      </c>
      <c r="V17" s="5">
        <v>25452.569496122418</v>
      </c>
      <c r="W17" s="5">
        <v>25611.569467258989</v>
      </c>
    </row>
    <row r="18" spans="1:23">
      <c r="A18" s="6" t="s">
        <v>128</v>
      </c>
      <c r="B18" s="6" t="s">
        <v>116</v>
      </c>
      <c r="C18" s="5">
        <v>101.71116180523104</v>
      </c>
      <c r="D18" s="5">
        <v>10.964302311474942</v>
      </c>
      <c r="E18" s="5">
        <v>146.4885762824351</v>
      </c>
      <c r="F18" s="5">
        <v>516.19798253902525</v>
      </c>
      <c r="G18" s="5">
        <v>537.06806634589407</v>
      </c>
      <c r="H18" s="5">
        <v>2977.8498944591852</v>
      </c>
      <c r="I18" s="5">
        <v>7306.2852641267782</v>
      </c>
      <c r="J18" s="5">
        <v>90061.648428380911</v>
      </c>
      <c r="K18" s="5">
        <v>108684.04866834167</v>
      </c>
      <c r="L18" s="5">
        <v>118833.36891662267</v>
      </c>
      <c r="M18" s="5">
        <v>139091.39285027041</v>
      </c>
      <c r="N18" s="5">
        <v>169375.12723054932</v>
      </c>
      <c r="O18" s="5">
        <v>180681.28700460205</v>
      </c>
      <c r="P18" s="5">
        <v>174172.76883432397</v>
      </c>
      <c r="Q18" s="5">
        <v>161738.60896667975</v>
      </c>
      <c r="R18" s="5">
        <v>158758.15176222558</v>
      </c>
      <c r="S18" s="5">
        <v>205478.82990048791</v>
      </c>
      <c r="T18" s="5">
        <v>167060.03790534745</v>
      </c>
      <c r="U18" s="5">
        <v>198843.42341998342</v>
      </c>
      <c r="V18" s="5">
        <v>206970.20814834157</v>
      </c>
      <c r="W18" s="5">
        <v>209416.90651029031</v>
      </c>
    </row>
    <row r="19" spans="1:23">
      <c r="A19" s="6" t="s">
        <v>128</v>
      </c>
      <c r="B19" s="6" t="s">
        <v>117</v>
      </c>
      <c r="C19" s="5">
        <v>20170.953352036624</v>
      </c>
      <c r="D19" s="5">
        <v>18952.706863226773</v>
      </c>
      <c r="E19" s="5">
        <v>18145.777867977558</v>
      </c>
      <c r="F19" s="5">
        <v>28767.151704100572</v>
      </c>
      <c r="G19" s="5">
        <v>18850.411499315731</v>
      </c>
      <c r="H19" s="5">
        <v>21605.561172556376</v>
      </c>
      <c r="I19" s="5">
        <v>14526.876319971756</v>
      </c>
      <c r="J19" s="5">
        <v>33688.556730940996</v>
      </c>
      <c r="K19" s="5">
        <v>29162.673316444656</v>
      </c>
      <c r="L19" s="5">
        <v>19575.164216988102</v>
      </c>
      <c r="M19" s="5">
        <v>21078.788548595534</v>
      </c>
      <c r="N19" s="5">
        <v>18063.090690126832</v>
      </c>
      <c r="O19" s="5">
        <v>16857.203357271646</v>
      </c>
      <c r="P19" s="5">
        <v>23534.458637280924</v>
      </c>
      <c r="Q19" s="5">
        <v>18255.185092887008</v>
      </c>
      <c r="R19" s="5">
        <v>21280.636968893363</v>
      </c>
      <c r="S19" s="5">
        <v>10111.91776345194</v>
      </c>
      <c r="T19" s="5">
        <v>30311.717326981961</v>
      </c>
      <c r="U19" s="5">
        <v>26602.973436569846</v>
      </c>
      <c r="V19" s="5">
        <v>16612.104487202785</v>
      </c>
      <c r="W19" s="5">
        <v>18633.812516164347</v>
      </c>
    </row>
    <row r="20" spans="1:23">
      <c r="A20" s="6" t="s">
        <v>128</v>
      </c>
      <c r="B20" s="6" t="s">
        <v>118</v>
      </c>
      <c r="C20" s="5">
        <v>873.78103664817866</v>
      </c>
      <c r="D20" s="5">
        <v>1282.2534345267313</v>
      </c>
      <c r="E20" s="5">
        <v>1020.4467274188705</v>
      </c>
      <c r="F20" s="5">
        <v>1978.6128699550554</v>
      </c>
      <c r="G20" s="5">
        <v>1398.0977724592221</v>
      </c>
      <c r="H20" s="5">
        <v>1350.1048435312039</v>
      </c>
      <c r="I20" s="5">
        <v>1352.5842211780184</v>
      </c>
      <c r="J20" s="5">
        <v>575.70334822355744</v>
      </c>
      <c r="K20" s="5">
        <v>457.18640771241672</v>
      </c>
      <c r="L20" s="5">
        <v>361.91927583872763</v>
      </c>
      <c r="M20" s="5">
        <v>237.97546502294634</v>
      </c>
      <c r="N20" s="5">
        <v>223.7574697002847</v>
      </c>
      <c r="O20" s="5">
        <v>212.67664184542625</v>
      </c>
      <c r="P20" s="5">
        <v>242.05654766213766</v>
      </c>
      <c r="Q20" s="5">
        <v>320.02318660073661</v>
      </c>
      <c r="R20" s="5">
        <v>408.32674017195495</v>
      </c>
      <c r="S20" s="5">
        <v>147.6001313524491</v>
      </c>
      <c r="T20" s="5">
        <v>189.8559758407967</v>
      </c>
      <c r="U20" s="5">
        <v>95.422702894413689</v>
      </c>
      <c r="V20" s="5">
        <v>178.90132486502216</v>
      </c>
      <c r="W20" s="5">
        <v>119.51344650436097</v>
      </c>
    </row>
    <row r="21" spans="1:23">
      <c r="A21" s="6" t="s">
        <v>128</v>
      </c>
      <c r="B21" s="6" t="s">
        <v>120</v>
      </c>
      <c r="C21" s="5">
        <v>14228.568072564287</v>
      </c>
      <c r="D21" s="5">
        <v>15739.943935347501</v>
      </c>
      <c r="E21" s="5">
        <v>16364.686828933847</v>
      </c>
      <c r="F21" s="5">
        <v>52658.178159070478</v>
      </c>
      <c r="G21" s="5">
        <v>54533.657062290054</v>
      </c>
      <c r="H21" s="5">
        <v>81540.972911697958</v>
      </c>
      <c r="I21" s="5">
        <v>76497.945213810657</v>
      </c>
      <c r="J21" s="5">
        <v>83008.08411897326</v>
      </c>
      <c r="K21" s="5">
        <v>76093.819955226092</v>
      </c>
      <c r="L21" s="5">
        <v>78651.89797056801</v>
      </c>
      <c r="M21" s="5">
        <v>75370.402847439473</v>
      </c>
      <c r="N21" s="5">
        <v>76949.937590028727</v>
      </c>
      <c r="O21" s="5">
        <v>78899.454985178279</v>
      </c>
      <c r="P21" s="5">
        <v>80921.052634172738</v>
      </c>
      <c r="Q21" s="5">
        <v>95392.328982915948</v>
      </c>
      <c r="R21" s="5">
        <v>96101.701450236636</v>
      </c>
      <c r="S21" s="5">
        <v>90548.909318651029</v>
      </c>
      <c r="T21" s="5">
        <v>97731.451025236733</v>
      </c>
      <c r="U21" s="5">
        <v>89501.188972885968</v>
      </c>
      <c r="V21" s="5">
        <v>91880.441067964537</v>
      </c>
      <c r="W21" s="5">
        <v>87558.004903080175</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229732.97636632386</v>
      </c>
      <c r="D23" s="17">
        <v>226626.27584097814</v>
      </c>
      <c r="E23" s="17">
        <v>216047.22917300867</v>
      </c>
      <c r="F23" s="17">
        <v>205851.10258214833</v>
      </c>
      <c r="G23" s="17">
        <v>204319.51795375839</v>
      </c>
      <c r="H23" s="17">
        <v>203779.15876575175</v>
      </c>
      <c r="I23" s="17">
        <v>208057.52458452582</v>
      </c>
      <c r="J23" s="17">
        <v>258230.26542455467</v>
      </c>
      <c r="K23" s="17">
        <v>265920.71402349079</v>
      </c>
      <c r="L23" s="17">
        <v>268684.64551637345</v>
      </c>
      <c r="M23" s="17">
        <v>281239.35697087226</v>
      </c>
      <c r="N23" s="17">
        <v>298351.70770909858</v>
      </c>
      <c r="O23" s="17">
        <v>310321.16714400903</v>
      </c>
      <c r="P23" s="17">
        <v>312400.15451884171</v>
      </c>
      <c r="Q23" s="17">
        <v>300849.2111590156</v>
      </c>
      <c r="R23" s="17">
        <v>301584.45884470333</v>
      </c>
      <c r="S23" s="17">
        <v>331717.71702000831</v>
      </c>
      <c r="T23" s="17">
        <v>320670.62680447492</v>
      </c>
      <c r="U23" s="17">
        <v>340508.02942302579</v>
      </c>
      <c r="V23" s="17">
        <v>341094.22452449636</v>
      </c>
      <c r="W23" s="17">
        <v>341339.8068432982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157196.41119133483</v>
      </c>
      <c r="D26" s="5">
        <v>151234.63385405391</v>
      </c>
      <c r="E26" s="5">
        <v>135544.98025684714</v>
      </c>
      <c r="F26" s="5">
        <v>132886.98492318962</v>
      </c>
      <c r="G26" s="5">
        <v>115035.4134190418</v>
      </c>
      <c r="H26" s="5">
        <v>111689.66868838534</v>
      </c>
      <c r="I26" s="5">
        <v>118285.4661384145</v>
      </c>
      <c r="J26" s="5">
        <v>69878.484569638793</v>
      </c>
      <c r="K26" s="5">
        <v>67794.468469164713</v>
      </c>
      <c r="L26" s="5">
        <v>66540.912767066795</v>
      </c>
      <c r="M26" s="5">
        <v>66049.646499442199</v>
      </c>
      <c r="N26" s="5">
        <v>64045.214314126642</v>
      </c>
      <c r="O26" s="5">
        <v>62272.324222692223</v>
      </c>
      <c r="P26" s="5">
        <v>61620.284482948256</v>
      </c>
      <c r="Q26" s="5">
        <v>61384.337689986336</v>
      </c>
      <c r="R26" s="5">
        <v>60664.561057629711</v>
      </c>
      <c r="S26" s="5">
        <v>56436.851887953184</v>
      </c>
      <c r="T26" s="5">
        <v>55838.008694601376</v>
      </c>
      <c r="U26" s="5">
        <v>55327.602281051964</v>
      </c>
      <c r="V26" s="5">
        <v>55520.854750730738</v>
      </c>
      <c r="W26" s="5">
        <v>55473.808791309413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8811.4894316390328</v>
      </c>
      <c r="D28" s="5">
        <v>8811.4894316390328</v>
      </c>
      <c r="E28" s="5">
        <v>10084.438066751141</v>
      </c>
      <c r="F28" s="5">
        <v>9637.9881961710344</v>
      </c>
      <c r="G28" s="5">
        <v>11698.785917037134</v>
      </c>
      <c r="H28" s="5">
        <v>21505.212861065665</v>
      </c>
      <c r="I28" s="5">
        <v>27955.41124012024</v>
      </c>
      <c r="J28" s="5">
        <v>60678.57574648851</v>
      </c>
      <c r="K28" s="5">
        <v>63724.37255430191</v>
      </c>
      <c r="L28" s="5">
        <v>62979.614345321119</v>
      </c>
      <c r="M28" s="5">
        <v>64745.869013743752</v>
      </c>
      <c r="N28" s="5">
        <v>64031.529385886301</v>
      </c>
      <c r="O28" s="5">
        <v>66059.928395464041</v>
      </c>
      <c r="P28" s="5">
        <v>65054.407352452348</v>
      </c>
      <c r="Q28" s="5">
        <v>63948.707877568784</v>
      </c>
      <c r="R28" s="5">
        <v>64153.43121352014</v>
      </c>
      <c r="S28" s="5">
        <v>66126.707964238827</v>
      </c>
      <c r="T28" s="5">
        <v>66350.26944084742</v>
      </c>
      <c r="U28" s="5">
        <v>59405.216054896802</v>
      </c>
      <c r="V28" s="5">
        <v>59372.10155226662</v>
      </c>
      <c r="W28" s="5">
        <v>59353.276049463464</v>
      </c>
    </row>
    <row r="29" spans="1:23">
      <c r="A29" s="6" t="s">
        <v>145</v>
      </c>
      <c r="B29" s="6" t="s">
        <v>116</v>
      </c>
      <c r="C29" s="5">
        <v>0</v>
      </c>
      <c r="D29" s="5">
        <v>0</v>
      </c>
      <c r="E29" s="5">
        <v>28.215622474410999</v>
      </c>
      <c r="F29" s="5">
        <v>163.93724730968219</v>
      </c>
      <c r="G29" s="5">
        <v>668.88441794491268</v>
      </c>
      <c r="H29" s="5">
        <v>1740.9843809555434</v>
      </c>
      <c r="I29" s="5">
        <v>2604.1058425188121</v>
      </c>
      <c r="J29" s="5">
        <v>53207.605459853628</v>
      </c>
      <c r="K29" s="5">
        <v>59796.492638206</v>
      </c>
      <c r="L29" s="5">
        <v>67909.679691653786</v>
      </c>
      <c r="M29" s="5">
        <v>76465.333655297785</v>
      </c>
      <c r="N29" s="5">
        <v>89013.823102661278</v>
      </c>
      <c r="O29" s="5">
        <v>101623.50395831208</v>
      </c>
      <c r="P29" s="5">
        <v>110404.39390142199</v>
      </c>
      <c r="Q29" s="5">
        <v>103688.8951254117</v>
      </c>
      <c r="R29" s="5">
        <v>100748.16356572007</v>
      </c>
      <c r="S29" s="5">
        <v>134427.78682643338</v>
      </c>
      <c r="T29" s="5">
        <v>147174.7141281011</v>
      </c>
      <c r="U29" s="5">
        <v>162387.7583346297</v>
      </c>
      <c r="V29" s="5">
        <v>166036.89696272864</v>
      </c>
      <c r="W29" s="5">
        <v>176254.73523528111</v>
      </c>
    </row>
    <row r="30" spans="1:23">
      <c r="A30" s="6" t="s">
        <v>145</v>
      </c>
      <c r="B30" s="6" t="s">
        <v>117</v>
      </c>
      <c r="C30" s="5">
        <v>5116.3214818663328</v>
      </c>
      <c r="D30" s="5">
        <v>5110.4763890943386</v>
      </c>
      <c r="E30" s="5">
        <v>5104.6312961763269</v>
      </c>
      <c r="F30" s="5">
        <v>5098.7862033313259</v>
      </c>
      <c r="G30" s="5">
        <v>5092.9411105593199</v>
      </c>
      <c r="H30" s="5">
        <v>5087.0960177143343</v>
      </c>
      <c r="I30" s="5">
        <v>5081.2509248693223</v>
      </c>
      <c r="J30" s="5">
        <v>5075.4058320973172</v>
      </c>
      <c r="K30" s="5">
        <v>5069.5607391793255</v>
      </c>
      <c r="L30" s="5">
        <v>5063.7156464073232</v>
      </c>
      <c r="M30" s="5">
        <v>5057.870553562323</v>
      </c>
      <c r="N30" s="5">
        <v>5052.0254607173183</v>
      </c>
      <c r="O30" s="5">
        <v>5046.1803679453242</v>
      </c>
      <c r="P30" s="5">
        <v>5040.3352751003267</v>
      </c>
      <c r="Q30" s="5">
        <v>5034.4901822553229</v>
      </c>
      <c r="R30" s="5">
        <v>5028.6450894103236</v>
      </c>
      <c r="S30" s="5">
        <v>1892.406598964172</v>
      </c>
      <c r="T30" s="5">
        <v>1890.2043826331719</v>
      </c>
      <c r="U30" s="5">
        <v>1888.0021663021696</v>
      </c>
      <c r="V30" s="5">
        <v>1885.7999499711714</v>
      </c>
      <c r="W30" s="5">
        <v>1883.5977335671694</v>
      </c>
    </row>
    <row r="31" spans="1:23">
      <c r="A31" s="6" t="s">
        <v>145</v>
      </c>
      <c r="B31" s="6" t="s">
        <v>118</v>
      </c>
      <c r="C31" s="5">
        <v>2346.1939314721471</v>
      </c>
      <c r="D31" s="5">
        <v>3930.2005714359702</v>
      </c>
      <c r="E31" s="5">
        <v>3866.8664525180698</v>
      </c>
      <c r="F31" s="5">
        <v>4107.9748747670301</v>
      </c>
      <c r="G31" s="5">
        <v>3396.6467600483556</v>
      </c>
      <c r="H31" s="5">
        <v>3621.1202297677933</v>
      </c>
      <c r="I31" s="5">
        <v>3673.2865068323422</v>
      </c>
      <c r="J31" s="5">
        <v>1455.0758824440136</v>
      </c>
      <c r="K31" s="5">
        <v>1505.9875225579895</v>
      </c>
      <c r="L31" s="5">
        <v>1409.7444117561315</v>
      </c>
      <c r="M31" s="5">
        <v>1187.6347489629318</v>
      </c>
      <c r="N31" s="5">
        <v>935.37024535123646</v>
      </c>
      <c r="O31" s="5">
        <v>781.78362548412736</v>
      </c>
      <c r="P31" s="5">
        <v>759.75521838964107</v>
      </c>
      <c r="Q31" s="5">
        <v>903.64694744204064</v>
      </c>
      <c r="R31" s="5">
        <v>893.96723760635223</v>
      </c>
      <c r="S31" s="5">
        <v>552.29912571678426</v>
      </c>
      <c r="T31" s="5">
        <v>547.63362286371091</v>
      </c>
      <c r="U31" s="5">
        <v>378.63920454802843</v>
      </c>
      <c r="V31" s="5">
        <v>397.82758172835736</v>
      </c>
      <c r="W31" s="5">
        <v>281.33715436041899</v>
      </c>
    </row>
    <row r="32" spans="1:23">
      <c r="A32" s="6" t="s">
        <v>145</v>
      </c>
      <c r="B32" s="6" t="s">
        <v>120</v>
      </c>
      <c r="C32" s="5">
        <v>44696.248291755372</v>
      </c>
      <c r="D32" s="5">
        <v>47092.11115404353</v>
      </c>
      <c r="E32" s="5">
        <v>54781.876733894358</v>
      </c>
      <c r="F32" s="5">
        <v>54146.889934990031</v>
      </c>
      <c r="G32" s="5">
        <v>58764.859148132069</v>
      </c>
      <c r="H32" s="5">
        <v>62724.691962139485</v>
      </c>
      <c r="I32" s="5">
        <v>59350.174802763555</v>
      </c>
      <c r="J32" s="5">
        <v>60341.311044006972</v>
      </c>
      <c r="K32" s="5">
        <v>59980.915021016983</v>
      </c>
      <c r="L32" s="5">
        <v>60474.339228388999</v>
      </c>
      <c r="M32" s="5">
        <v>59503.797713928507</v>
      </c>
      <c r="N32" s="5">
        <v>60414.217735566999</v>
      </c>
      <c r="O32" s="5">
        <v>57902.073007368126</v>
      </c>
      <c r="P32" s="5">
        <v>58237.504042237786</v>
      </c>
      <c r="Q32" s="5">
        <v>60968.788349641443</v>
      </c>
      <c r="R32" s="5">
        <v>63812.078573058323</v>
      </c>
      <c r="S32" s="5">
        <v>60690.11392718245</v>
      </c>
      <c r="T32" s="5">
        <v>60765.711046996745</v>
      </c>
      <c r="U32" s="5">
        <v>60361.492531087963</v>
      </c>
      <c r="V32" s="5">
        <v>60945.968883238798</v>
      </c>
      <c r="W32" s="5">
        <v>59008.14527391718</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218166.66432806768</v>
      </c>
      <c r="D34" s="17">
        <v>216178.91140026678</v>
      </c>
      <c r="E34" s="17">
        <v>209411.00842866144</v>
      </c>
      <c r="F34" s="17">
        <v>206042.56137975873</v>
      </c>
      <c r="G34" s="17">
        <v>194657.53077276357</v>
      </c>
      <c r="H34" s="17">
        <v>206368.77414002814</v>
      </c>
      <c r="I34" s="17">
        <v>216949.69545551878</v>
      </c>
      <c r="J34" s="17">
        <v>250636.4585345292</v>
      </c>
      <c r="K34" s="17">
        <v>257871.7969444269</v>
      </c>
      <c r="L34" s="17">
        <v>264378.00609059416</v>
      </c>
      <c r="M34" s="17">
        <v>273010.1521849375</v>
      </c>
      <c r="N34" s="17">
        <v>283492.18024430977</v>
      </c>
      <c r="O34" s="17">
        <v>293685.79357726593</v>
      </c>
      <c r="P34" s="17">
        <v>301116.68027255038</v>
      </c>
      <c r="Q34" s="17">
        <v>295928.8661723056</v>
      </c>
      <c r="R34" s="17">
        <v>295300.84673694492</v>
      </c>
      <c r="S34" s="17">
        <v>320126.16633048881</v>
      </c>
      <c r="T34" s="17">
        <v>332566.54131604353</v>
      </c>
      <c r="U34" s="17">
        <v>339748.7105725166</v>
      </c>
      <c r="V34" s="17">
        <v>344159.44968066429</v>
      </c>
      <c r="W34" s="17">
        <v>352254.90023789875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105681.45584447561</v>
      </c>
      <c r="D38" s="5">
        <v>107505.4562370497</v>
      </c>
      <c r="E38" s="5">
        <v>110265.81992603929</v>
      </c>
      <c r="F38" s="5">
        <v>104195.83045719724</v>
      </c>
      <c r="G38" s="5">
        <v>74600.697199703864</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55.597674726268203</v>
      </c>
      <c r="D39" s="5">
        <v>37.268694830771388</v>
      </c>
      <c r="E39" s="5">
        <v>16.002402398324996</v>
      </c>
      <c r="F39" s="5">
        <v>26.869370142909656</v>
      </c>
      <c r="G39" s="5">
        <v>118.3785198203061</v>
      </c>
      <c r="H39" s="5">
        <v>422.96904966814003</v>
      </c>
      <c r="I39" s="5">
        <v>3027.2152930096909</v>
      </c>
      <c r="J39" s="5">
        <v>473.73681502552461</v>
      </c>
      <c r="K39" s="5">
        <v>383.32163752376943</v>
      </c>
      <c r="L39" s="5">
        <v>562.23335824436481</v>
      </c>
      <c r="M39" s="5">
        <v>301.45387319349049</v>
      </c>
      <c r="N39" s="5">
        <v>372.62194672803724</v>
      </c>
      <c r="O39" s="5">
        <v>297.38155081601388</v>
      </c>
      <c r="P39" s="5">
        <v>655.19242681903154</v>
      </c>
      <c r="Q39" s="5">
        <v>348.2543445371474</v>
      </c>
      <c r="R39" s="5">
        <v>379.47860027129587</v>
      </c>
      <c r="S39" s="5">
        <v>2681.1290646421207</v>
      </c>
      <c r="T39" s="5">
        <v>1011.1525994760743</v>
      </c>
      <c r="U39" s="5">
        <v>0</v>
      </c>
      <c r="V39" s="5">
        <v>0</v>
      </c>
      <c r="W39" s="5">
        <v>0</v>
      </c>
    </row>
    <row r="40" spans="1:23">
      <c r="A40" s="6" t="s">
        <v>146</v>
      </c>
      <c r="B40" s="6" t="s">
        <v>116</v>
      </c>
      <c r="C40" s="5">
        <v>325.70383007600122</v>
      </c>
      <c r="D40" s="5">
        <v>167.98836904804523</v>
      </c>
      <c r="E40" s="5">
        <v>78.828860054619994</v>
      </c>
      <c r="F40" s="5">
        <v>61.855391342352249</v>
      </c>
      <c r="G40" s="5">
        <v>391.568492214922</v>
      </c>
      <c r="H40" s="5">
        <v>1617.7818204031969</v>
      </c>
      <c r="I40" s="5">
        <v>9238.9210499070741</v>
      </c>
      <c r="J40" s="5">
        <v>4243.5756281250042</v>
      </c>
      <c r="K40" s="5">
        <v>3937.0515009533792</v>
      </c>
      <c r="L40" s="5">
        <v>11321.797972554961</v>
      </c>
      <c r="M40" s="5">
        <v>2836.8036758954299</v>
      </c>
      <c r="N40" s="5">
        <v>4777.674444298329</v>
      </c>
      <c r="O40" s="5">
        <v>6356.7999298210389</v>
      </c>
      <c r="P40" s="5">
        <v>5887.1863633803741</v>
      </c>
      <c r="Q40" s="5">
        <v>6558.4938791529585</v>
      </c>
      <c r="R40" s="5">
        <v>3579.2279293180377</v>
      </c>
      <c r="S40" s="5">
        <v>22839.325323393059</v>
      </c>
      <c r="T40" s="5">
        <v>16792.016744391749</v>
      </c>
      <c r="U40" s="5">
        <v>16885.172318235462</v>
      </c>
      <c r="V40" s="5">
        <v>34785.64651902741</v>
      </c>
      <c r="W40" s="5">
        <v>17904.029133370394</v>
      </c>
    </row>
    <row r="41" spans="1:23">
      <c r="A41" s="6" t="s">
        <v>146</v>
      </c>
      <c r="B41" s="6" t="s">
        <v>117</v>
      </c>
      <c r="C41" s="5">
        <v>23238.352486636821</v>
      </c>
      <c r="D41" s="5">
        <v>21562.364838252739</v>
      </c>
      <c r="E41" s="5">
        <v>20457.444164917182</v>
      </c>
      <c r="F41" s="5">
        <v>25798.150247791997</v>
      </c>
      <c r="G41" s="5">
        <v>20016.507885704261</v>
      </c>
      <c r="H41" s="5">
        <v>23105.610312504996</v>
      </c>
      <c r="I41" s="5">
        <v>14008.733526825268</v>
      </c>
      <c r="J41" s="5">
        <v>28320.565829409246</v>
      </c>
      <c r="K41" s="5">
        <v>26662.519239726189</v>
      </c>
      <c r="L41" s="5">
        <v>21027.986231706349</v>
      </c>
      <c r="M41" s="5">
        <v>22978.585383036436</v>
      </c>
      <c r="N41" s="5">
        <v>21315.745903985196</v>
      </c>
      <c r="O41" s="5">
        <v>20212.439287716345</v>
      </c>
      <c r="P41" s="5">
        <v>24938.729111210956</v>
      </c>
      <c r="Q41" s="5">
        <v>19232.155708031638</v>
      </c>
      <c r="R41" s="5">
        <v>22840.125964094092</v>
      </c>
      <c r="S41" s="5">
        <v>13840.691345695466</v>
      </c>
      <c r="T41" s="5">
        <v>27994.411938166941</v>
      </c>
      <c r="U41" s="5">
        <v>26378.288053733057</v>
      </c>
      <c r="V41" s="5">
        <v>20785.258282258819</v>
      </c>
      <c r="W41" s="5">
        <v>22707.383789951309</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39491.441024000567</v>
      </c>
      <c r="D43" s="5">
        <v>35138.19815840802</v>
      </c>
      <c r="E43" s="5">
        <v>35274.775603850321</v>
      </c>
      <c r="F43" s="5">
        <v>35838.942822911013</v>
      </c>
      <c r="G43" s="5">
        <v>43417.216655397118</v>
      </c>
      <c r="H43" s="5">
        <v>58467.381380632178</v>
      </c>
      <c r="I43" s="5">
        <v>57668.719954596549</v>
      </c>
      <c r="J43" s="5">
        <v>54268.756105573986</v>
      </c>
      <c r="K43" s="5">
        <v>54804.565900260124</v>
      </c>
      <c r="L43" s="5">
        <v>51700.087023190259</v>
      </c>
      <c r="M43" s="5">
        <v>53637.583389814055</v>
      </c>
      <c r="N43" s="5">
        <v>43681.410761202031</v>
      </c>
      <c r="O43" s="5">
        <v>46811.307551310492</v>
      </c>
      <c r="P43" s="5">
        <v>46113.03272391182</v>
      </c>
      <c r="Q43" s="5">
        <v>48276.535963845243</v>
      </c>
      <c r="R43" s="5">
        <v>48842.074623303553</v>
      </c>
      <c r="S43" s="5">
        <v>47303.217707854375</v>
      </c>
      <c r="T43" s="5">
        <v>50699.042502842254</v>
      </c>
      <c r="U43" s="5">
        <v>53640.590412427264</v>
      </c>
      <c r="V43" s="5">
        <v>53343.641708174393</v>
      </c>
      <c r="W43" s="5">
        <v>55851.635925680486</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168792.55085991527</v>
      </c>
      <c r="D45" s="17">
        <v>164411.27629758927</v>
      </c>
      <c r="E45" s="17">
        <v>166092.87095725973</v>
      </c>
      <c r="F45" s="17">
        <v>165921.64828938551</v>
      </c>
      <c r="G45" s="17">
        <v>138544.36875284047</v>
      </c>
      <c r="H45" s="17">
        <v>83613.742563208507</v>
      </c>
      <c r="I45" s="17">
        <v>83943.589824338589</v>
      </c>
      <c r="J45" s="17">
        <v>87306.634378133764</v>
      </c>
      <c r="K45" s="17">
        <v>85787.458278463455</v>
      </c>
      <c r="L45" s="17">
        <v>84612.104585695924</v>
      </c>
      <c r="M45" s="17">
        <v>79754.42632193942</v>
      </c>
      <c r="N45" s="17">
        <v>70147.453056213591</v>
      </c>
      <c r="O45" s="17">
        <v>73677.928319663886</v>
      </c>
      <c r="P45" s="17">
        <v>77594.140625322179</v>
      </c>
      <c r="Q45" s="17">
        <v>74415.439895566989</v>
      </c>
      <c r="R45" s="17">
        <v>75640.907116986986</v>
      </c>
      <c r="S45" s="17">
        <v>86664.363441585025</v>
      </c>
      <c r="T45" s="17">
        <v>96496.623784877011</v>
      </c>
      <c r="U45" s="17">
        <v>96904.050784395775</v>
      </c>
      <c r="V45" s="17">
        <v>108914.54650946063</v>
      </c>
      <c r="W45" s="17">
        <v>96463.048849002196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10319.187318033419</v>
      </c>
      <c r="D50" s="5">
        <v>10435.415584753409</v>
      </c>
      <c r="E50" s="5">
        <v>7601.361129816426</v>
      </c>
      <c r="F50" s="5">
        <v>7863.8354155671223</v>
      </c>
      <c r="G50" s="5">
        <v>6963.1219712491875</v>
      </c>
      <c r="H50" s="5">
        <v>15071.441046713446</v>
      </c>
      <c r="I50" s="5">
        <v>17458.96458313577</v>
      </c>
      <c r="J50" s="5">
        <v>10427.63248613311</v>
      </c>
      <c r="K50" s="5">
        <v>8857.3328839579353</v>
      </c>
      <c r="L50" s="5">
        <v>12149.083414475508</v>
      </c>
      <c r="M50" s="5">
        <v>7745.548840813417</v>
      </c>
      <c r="N50" s="5">
        <v>11666.074782762538</v>
      </c>
      <c r="O50" s="5">
        <v>11531.306181344855</v>
      </c>
      <c r="P50" s="5">
        <v>11738.407021727931</v>
      </c>
      <c r="Q50" s="5">
        <v>8393.2859907134589</v>
      </c>
      <c r="R50" s="5">
        <v>8394.3349352500081</v>
      </c>
      <c r="S50" s="5">
        <v>0</v>
      </c>
      <c r="T50" s="5">
        <v>0</v>
      </c>
      <c r="U50" s="5">
        <v>0</v>
      </c>
      <c r="V50" s="5">
        <v>0</v>
      </c>
      <c r="W50" s="5">
        <v>0</v>
      </c>
    </row>
    <row r="51" spans="1:23">
      <c r="A51" s="6" t="s">
        <v>147</v>
      </c>
      <c r="B51" s="6" t="s">
        <v>116</v>
      </c>
      <c r="C51" s="5">
        <v>545.54380593277449</v>
      </c>
      <c r="D51" s="5">
        <v>545.0422679992879</v>
      </c>
      <c r="E51" s="5">
        <v>763.48002476552483</v>
      </c>
      <c r="F51" s="5">
        <v>943.05309750471895</v>
      </c>
      <c r="G51" s="5">
        <v>884.25934785255106</v>
      </c>
      <c r="H51" s="5">
        <v>4747.404259194047</v>
      </c>
      <c r="I51" s="5">
        <v>7108.0042401359715</v>
      </c>
      <c r="J51" s="5">
        <v>3145.4501371518086</v>
      </c>
      <c r="K51" s="5">
        <v>2235.2445617847302</v>
      </c>
      <c r="L51" s="5">
        <v>4246.9086614004855</v>
      </c>
      <c r="M51" s="5">
        <v>1696.716227315578</v>
      </c>
      <c r="N51" s="5">
        <v>3886.5616177159991</v>
      </c>
      <c r="O51" s="5">
        <v>3624.6691243502455</v>
      </c>
      <c r="P51" s="5">
        <v>4352.6931217781666</v>
      </c>
      <c r="Q51" s="5">
        <v>3332.9514251591841</v>
      </c>
      <c r="R51" s="5">
        <v>3348.5300857228576</v>
      </c>
      <c r="S51" s="5">
        <v>10157.064931150295</v>
      </c>
      <c r="T51" s="5">
        <v>8059.2408881602169</v>
      </c>
      <c r="U51" s="5">
        <v>7882.3101205739931</v>
      </c>
      <c r="V51" s="5">
        <v>9535.5185422784834</v>
      </c>
      <c r="W51" s="5">
        <v>7302.0985440760569</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22819.168999393303</v>
      </c>
      <c r="D54" s="5">
        <v>22002.295217880681</v>
      </c>
      <c r="E54" s="5">
        <v>22424.531020242935</v>
      </c>
      <c r="F54" s="5">
        <v>21702.186918688312</v>
      </c>
      <c r="G54" s="5">
        <v>23779.994840213451</v>
      </c>
      <c r="H54" s="5">
        <v>22767.300672974088</v>
      </c>
      <c r="I54" s="5">
        <v>21051.65010512446</v>
      </c>
      <c r="J54" s="5">
        <v>21884.425301797593</v>
      </c>
      <c r="K54" s="5">
        <v>22371.422137530459</v>
      </c>
      <c r="L54" s="5">
        <v>21667.502964758227</v>
      </c>
      <c r="M54" s="5">
        <v>22228.20714058157</v>
      </c>
      <c r="N54" s="5">
        <v>20438.286937330631</v>
      </c>
      <c r="O54" s="5">
        <v>21593.751989118864</v>
      </c>
      <c r="P54" s="5">
        <v>20153.854546995652</v>
      </c>
      <c r="Q54" s="5">
        <v>23222.712150688931</v>
      </c>
      <c r="R54" s="5">
        <v>23095.024264692722</v>
      </c>
      <c r="S54" s="5">
        <v>21312.49418512893</v>
      </c>
      <c r="T54" s="5">
        <v>22188.963003159755</v>
      </c>
      <c r="U54" s="5">
        <v>23268.048899479702</v>
      </c>
      <c r="V54" s="5">
        <v>22579.121503967512</v>
      </c>
      <c r="W54" s="5">
        <v>23253.763478673132</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33683.900123359497</v>
      </c>
      <c r="D56" s="17">
        <v>32982.753070633378</v>
      </c>
      <c r="E56" s="17">
        <v>30789.372174824886</v>
      </c>
      <c r="F56" s="17">
        <v>30509.075431760153</v>
      </c>
      <c r="G56" s="17">
        <v>31627.37615931519</v>
      </c>
      <c r="H56" s="17">
        <v>42586.145978881585</v>
      </c>
      <c r="I56" s="17">
        <v>45618.618928396201</v>
      </c>
      <c r="J56" s="17">
        <v>35457.507925082515</v>
      </c>
      <c r="K56" s="17">
        <v>33463.999583273122</v>
      </c>
      <c r="L56" s="17">
        <v>38063.495040634225</v>
      </c>
      <c r="M56" s="17">
        <v>31670.472208710562</v>
      </c>
      <c r="N56" s="17">
        <v>35990.923337809167</v>
      </c>
      <c r="O56" s="17">
        <v>36749.727294813965</v>
      </c>
      <c r="P56" s="17">
        <v>36244.954690501749</v>
      </c>
      <c r="Q56" s="17">
        <v>34948.949566561576</v>
      </c>
      <c r="R56" s="17">
        <v>34837.889285665588</v>
      </c>
      <c r="S56" s="17">
        <v>31469.559116279226</v>
      </c>
      <c r="T56" s="17">
        <v>30248.203891319972</v>
      </c>
      <c r="U56" s="17">
        <v>31150.359020053693</v>
      </c>
      <c r="V56" s="17">
        <v>32114.640046245993</v>
      </c>
      <c r="W56" s="17">
        <v>30555.862022749188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69841.618770427609</v>
      </c>
      <c r="D63" s="5">
        <v>56801.387615165877</v>
      </c>
      <c r="E63" s="5">
        <v>55225.513607588706</v>
      </c>
      <c r="F63" s="5">
        <v>61348.266025465738</v>
      </c>
      <c r="G63" s="5">
        <v>59992.608094816547</v>
      </c>
      <c r="H63" s="5">
        <v>54556.914025640566</v>
      </c>
      <c r="I63" s="5">
        <v>43250.80558786152</v>
      </c>
      <c r="J63" s="5">
        <v>40354.628945284501</v>
      </c>
      <c r="K63" s="5">
        <v>39932.475223358531</v>
      </c>
      <c r="L63" s="5">
        <v>39690.551568769741</v>
      </c>
      <c r="M63" s="5">
        <v>35908.540199528703</v>
      </c>
      <c r="N63" s="5">
        <v>36879.843290586898</v>
      </c>
      <c r="O63" s="5">
        <v>42760.577127469514</v>
      </c>
      <c r="P63" s="5">
        <v>37843.841241210088</v>
      </c>
      <c r="Q63" s="5">
        <v>33637.055437230934</v>
      </c>
      <c r="R63" s="5">
        <v>37275.855116781124</v>
      </c>
      <c r="S63" s="5">
        <v>39283.074580593486</v>
      </c>
      <c r="T63" s="5">
        <v>41681.202087326463</v>
      </c>
      <c r="U63" s="5">
        <v>41569.960323298314</v>
      </c>
      <c r="V63" s="5">
        <v>43594.89815347235</v>
      </c>
      <c r="W63" s="5">
        <v>38285.808312375157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8493.5781174960212</v>
      </c>
      <c r="D65" s="5">
        <v>11164.344660714129</v>
      </c>
      <c r="E65" s="5">
        <v>10624.926736821055</v>
      </c>
      <c r="F65" s="5">
        <v>11401.09473344511</v>
      </c>
      <c r="G65" s="5">
        <v>11634.069960210669</v>
      </c>
      <c r="H65" s="5">
        <v>12982.051551796214</v>
      </c>
      <c r="I65" s="5">
        <v>16498.614105467179</v>
      </c>
      <c r="J65" s="5">
        <v>16477.170584566687</v>
      </c>
      <c r="K65" s="5">
        <v>17804.315846185291</v>
      </c>
      <c r="L65" s="5">
        <v>18120.186130455015</v>
      </c>
      <c r="M65" s="5">
        <v>19561.087019122984</v>
      </c>
      <c r="N65" s="5">
        <v>18625.183653648281</v>
      </c>
      <c r="O65" s="5">
        <v>17675.204173605351</v>
      </c>
      <c r="P65" s="5">
        <v>19030.660561464047</v>
      </c>
      <c r="Q65" s="5">
        <v>19240.078942540953</v>
      </c>
      <c r="R65" s="5">
        <v>19469.497297292157</v>
      </c>
      <c r="S65" s="5">
        <v>18741.218106327717</v>
      </c>
      <c r="T65" s="5">
        <v>18587.059971333008</v>
      </c>
      <c r="U65" s="5">
        <v>18264.306386071734</v>
      </c>
      <c r="V65" s="5">
        <v>15075.375194800696</v>
      </c>
      <c r="W65" s="5">
        <v>15716.832878194668</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78335.196887923637</v>
      </c>
      <c r="D67" s="17">
        <v>67965.73227588</v>
      </c>
      <c r="E67" s="17">
        <v>65850.440344409755</v>
      </c>
      <c r="F67" s="17">
        <v>72749.360758910843</v>
      </c>
      <c r="G67" s="17">
        <v>71626.678055027209</v>
      </c>
      <c r="H67" s="17">
        <v>67538.965577436786</v>
      </c>
      <c r="I67" s="17">
        <v>59749.419693328702</v>
      </c>
      <c r="J67" s="17">
        <v>56831.799529851189</v>
      </c>
      <c r="K67" s="17">
        <v>57736.791069543819</v>
      </c>
      <c r="L67" s="17">
        <v>57810.737699224759</v>
      </c>
      <c r="M67" s="17">
        <v>55469.627218651687</v>
      </c>
      <c r="N67" s="17">
        <v>55505.026944235178</v>
      </c>
      <c r="O67" s="17">
        <v>60435.781301074865</v>
      </c>
      <c r="P67" s="17">
        <v>56874.501802674131</v>
      </c>
      <c r="Q67" s="17">
        <v>52877.134379771887</v>
      </c>
      <c r="R67" s="17">
        <v>56745.352414073277</v>
      </c>
      <c r="S67" s="17">
        <v>58024.292686921202</v>
      </c>
      <c r="T67" s="17">
        <v>60268.262058659471</v>
      </c>
      <c r="U67" s="17">
        <v>59834.266709370044</v>
      </c>
      <c r="V67" s="17">
        <v>58670.273348273047</v>
      </c>
      <c r="W67" s="17">
        <v>54002.641190569826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417087.77318219387</v>
      </c>
      <c r="D4" s="5">
        <v>398733.92021095671</v>
      </c>
      <c r="E4" s="5">
        <v>389752.46417873784</v>
      </c>
      <c r="F4" s="5">
        <v>369240.06941896526</v>
      </c>
      <c r="G4" s="5">
        <v>335106.06062653573</v>
      </c>
      <c r="H4" s="5">
        <v>315350.75434619363</v>
      </c>
      <c r="I4" s="5">
        <v>316160.76199012448</v>
      </c>
      <c r="J4" s="5">
        <v>302563.01719741977</v>
      </c>
      <c r="K4" s="5">
        <v>305500.21680449316</v>
      </c>
      <c r="L4" s="5">
        <v>270683.11381340411</v>
      </c>
      <c r="M4" s="5">
        <v>216844.01318760164</v>
      </c>
      <c r="N4" s="5">
        <v>150233.4299984386</v>
      </c>
      <c r="O4" s="5">
        <v>150106.53628030902</v>
      </c>
      <c r="P4" s="5">
        <v>146288.6755052337</v>
      </c>
      <c r="Q4" s="5">
        <v>49337.605077384156</v>
      </c>
      <c r="R4" s="5">
        <v>48778.671959062172</v>
      </c>
      <c r="S4" s="5">
        <v>48304.898287964214</v>
      </c>
      <c r="T4" s="5">
        <v>48292.935977847446</v>
      </c>
      <c r="U4" s="5">
        <v>48333.655463158211</v>
      </c>
      <c r="V4" s="5">
        <v>48142.038564168084</v>
      </c>
      <c r="W4" s="5">
        <v>28746.529788679101</v>
      </c>
      <c r="X4" s="19"/>
    </row>
    <row r="5" spans="1:24">
      <c r="A5" s="6" t="s">
        <v>77</v>
      </c>
      <c r="B5" s="6" t="s">
        <v>114</v>
      </c>
      <c r="C5" s="5">
        <v>134532.06820510724</v>
      </c>
      <c r="D5" s="5">
        <v>141277.47217386693</v>
      </c>
      <c r="E5" s="5">
        <v>140828.67070349734</v>
      </c>
      <c r="F5" s="5">
        <v>142973.06331820422</v>
      </c>
      <c r="G5" s="5">
        <v>122991.21365295627</v>
      </c>
      <c r="H5" s="5">
        <v>87049.51334299703</v>
      </c>
      <c r="I5" s="5">
        <v>54515.53085052059</v>
      </c>
      <c r="J5" s="5">
        <v>43245.212550783406</v>
      </c>
      <c r="K5" s="5">
        <v>32395.872123733992</v>
      </c>
      <c r="L5" s="5">
        <v>32142.738332100314</v>
      </c>
      <c r="M5" s="5">
        <v>30162.052127913565</v>
      </c>
      <c r="N5" s="5">
        <v>30717.996178942598</v>
      </c>
      <c r="O5" s="5">
        <v>31193.008177091771</v>
      </c>
      <c r="P5" s="5">
        <v>30234.352793809154</v>
      </c>
      <c r="Q5" s="5">
        <v>27745.897986688738</v>
      </c>
      <c r="R5" s="5">
        <v>0</v>
      </c>
      <c r="S5" s="5">
        <v>0</v>
      </c>
      <c r="T5" s="5">
        <v>0</v>
      </c>
      <c r="U5" s="5">
        <v>0</v>
      </c>
      <c r="V5" s="5">
        <v>0</v>
      </c>
      <c r="W5" s="5">
        <v>0</v>
      </c>
      <c r="X5" s="19"/>
    </row>
    <row r="6" spans="1:24">
      <c r="A6" s="6" t="s">
        <v>77</v>
      </c>
      <c r="B6" s="6" t="s">
        <v>115</v>
      </c>
      <c r="C6" s="5">
        <v>19521.082487383195</v>
      </c>
      <c r="D6" s="5">
        <v>19551.569162059332</v>
      </c>
      <c r="E6" s="5">
        <v>17813.391107376465</v>
      </c>
      <c r="F6" s="5">
        <v>14489.426732238231</v>
      </c>
      <c r="G6" s="5">
        <v>15774.811059910062</v>
      </c>
      <c r="H6" s="5">
        <v>15893.968696518512</v>
      </c>
      <c r="I6" s="5">
        <v>33251.989991063077</v>
      </c>
      <c r="J6" s="5">
        <v>20202.59201122087</v>
      </c>
      <c r="K6" s="5">
        <v>21396.638804228052</v>
      </c>
      <c r="L6" s="5">
        <v>31937.607009510997</v>
      </c>
      <c r="M6" s="5">
        <v>29237.338714842321</v>
      </c>
      <c r="N6" s="5">
        <v>44596.752757473994</v>
      </c>
      <c r="O6" s="5">
        <v>42919.887074972052</v>
      </c>
      <c r="P6" s="5">
        <v>40026.769298832391</v>
      </c>
      <c r="Q6" s="5">
        <v>27257.380970449904</v>
      </c>
      <c r="R6" s="5">
        <v>30060.574972602033</v>
      </c>
      <c r="S6" s="5">
        <v>33929.201826875702</v>
      </c>
      <c r="T6" s="5">
        <v>24301.850230398661</v>
      </c>
      <c r="U6" s="5">
        <v>19948.765038400932</v>
      </c>
      <c r="V6" s="5">
        <v>31983.489634157915</v>
      </c>
      <c r="W6" s="5">
        <v>29399.238218120183</v>
      </c>
      <c r="X6" s="19"/>
    </row>
    <row r="7" spans="1:24">
      <c r="A7" s="6" t="s">
        <v>77</v>
      </c>
      <c r="B7" s="6" t="s">
        <v>116</v>
      </c>
      <c r="C7" s="5">
        <v>1268.7164016242925</v>
      </c>
      <c r="D7" s="5">
        <v>1015.9357916864257</v>
      </c>
      <c r="E7" s="5">
        <v>1683.840376507404</v>
      </c>
      <c r="F7" s="5">
        <v>946.0763579433717</v>
      </c>
      <c r="G7" s="5">
        <v>1433.4214388614359</v>
      </c>
      <c r="H7" s="5">
        <v>1617.8396277539657</v>
      </c>
      <c r="I7" s="5">
        <v>10249.185530811619</v>
      </c>
      <c r="J7" s="5">
        <v>3736.6500233894453</v>
      </c>
      <c r="K7" s="5">
        <v>3352.8022862143007</v>
      </c>
      <c r="L7" s="5">
        <v>8522.7820710475935</v>
      </c>
      <c r="M7" s="5">
        <v>3221.6230593666801</v>
      </c>
      <c r="N7" s="5">
        <v>11478.319099197886</v>
      </c>
      <c r="O7" s="5">
        <v>5912.7046636157684</v>
      </c>
      <c r="P7" s="5">
        <v>7550.5669985869772</v>
      </c>
      <c r="Q7" s="5">
        <v>2972.4993734213872</v>
      </c>
      <c r="R7" s="5">
        <v>5702.3356343736968</v>
      </c>
      <c r="S7" s="5">
        <v>27361.262391733064</v>
      </c>
      <c r="T7" s="5">
        <v>9907.5655944932587</v>
      </c>
      <c r="U7" s="5">
        <v>4527.172137133326</v>
      </c>
      <c r="V7" s="5">
        <v>16348.398632465885</v>
      </c>
      <c r="W7" s="5">
        <v>12154.43977510759</v>
      </c>
      <c r="X7" s="19"/>
    </row>
    <row r="8" spans="1:24">
      <c r="A8" s="6" t="s">
        <v>77</v>
      </c>
      <c r="B8" s="6" t="s">
        <v>117</v>
      </c>
      <c r="C8" s="5">
        <v>118664.5285757805</v>
      </c>
      <c r="D8" s="5">
        <v>99731.391609943807</v>
      </c>
      <c r="E8" s="5">
        <v>99289.208817393417</v>
      </c>
      <c r="F8" s="5">
        <v>121134.03059114226</v>
      </c>
      <c r="G8" s="5">
        <v>113574.53624717514</v>
      </c>
      <c r="H8" s="5">
        <v>123958.544061633</v>
      </c>
      <c r="I8" s="5">
        <v>92239.083246457536</v>
      </c>
      <c r="J8" s="5">
        <v>130034.08246013444</v>
      </c>
      <c r="K8" s="5">
        <v>127405.47432429089</v>
      </c>
      <c r="L8" s="5">
        <v>109820.75401350846</v>
      </c>
      <c r="M8" s="5">
        <v>136150.16576472454</v>
      </c>
      <c r="N8" s="5">
        <v>118335.69925000491</v>
      </c>
      <c r="O8" s="5">
        <v>115690.42049880611</v>
      </c>
      <c r="P8" s="5">
        <v>131337.13943680277</v>
      </c>
      <c r="Q8" s="5">
        <v>113541.80707480572</v>
      </c>
      <c r="R8" s="5">
        <v>126058.71573850259</v>
      </c>
      <c r="S8" s="5">
        <v>82226.173325167561</v>
      </c>
      <c r="T8" s="5">
        <v>135546.66760894898</v>
      </c>
      <c r="U8" s="5">
        <v>125127.98869064322</v>
      </c>
      <c r="V8" s="5">
        <v>101267.04808103488</v>
      </c>
      <c r="W8" s="5">
        <v>118955.95718274225</v>
      </c>
      <c r="X8" s="19"/>
    </row>
    <row r="9" spans="1:24">
      <c r="A9" s="6" t="s">
        <v>77</v>
      </c>
      <c r="B9" s="6" t="s">
        <v>118</v>
      </c>
      <c r="C9" s="5">
        <v>164.74201213284692</v>
      </c>
      <c r="D9" s="5">
        <v>1031.1322044084818</v>
      </c>
      <c r="E9" s="5">
        <v>1655.7427105481859</v>
      </c>
      <c r="F9" s="5">
        <v>3208.2726172735775</v>
      </c>
      <c r="G9" s="5">
        <v>9021.3594750766842</v>
      </c>
      <c r="H9" s="5">
        <v>10143.01895647427</v>
      </c>
      <c r="I9" s="5">
        <v>14539.532543733456</v>
      </c>
      <c r="J9" s="5">
        <v>7827.3544784058431</v>
      </c>
      <c r="K9" s="5">
        <v>10031.247834941792</v>
      </c>
      <c r="L9" s="5">
        <v>12524.2569873507</v>
      </c>
      <c r="M9" s="5">
        <v>12722.023772348304</v>
      </c>
      <c r="N9" s="5">
        <v>12953.35103674769</v>
      </c>
      <c r="O9" s="5">
        <v>11965.404234052996</v>
      </c>
      <c r="P9" s="5">
        <v>11502.895700666642</v>
      </c>
      <c r="Q9" s="5">
        <v>9201.9302687143572</v>
      </c>
      <c r="R9" s="5">
        <v>8607.9249640691978</v>
      </c>
      <c r="S9" s="5">
        <v>10917.25390117013</v>
      </c>
      <c r="T9" s="5">
        <v>7602.1747604709581</v>
      </c>
      <c r="U9" s="5">
        <v>7961.8507743902701</v>
      </c>
      <c r="V9" s="5">
        <v>9537.6329325416318</v>
      </c>
      <c r="W9" s="5">
        <v>9787.3184328908665</v>
      </c>
      <c r="X9" s="19"/>
    </row>
    <row r="10" spans="1:24">
      <c r="A10" s="6" t="s">
        <v>77</v>
      </c>
      <c r="B10" s="6" t="s">
        <v>120</v>
      </c>
      <c r="C10" s="5">
        <v>77844.743469228459</v>
      </c>
      <c r="D10" s="5">
        <v>81324.872298302289</v>
      </c>
      <c r="E10" s="5">
        <v>84590.468286306248</v>
      </c>
      <c r="F10" s="5">
        <v>87797.39179491422</v>
      </c>
      <c r="G10" s="5">
        <v>114589.29332780263</v>
      </c>
      <c r="H10" s="5">
        <v>133051.75094733346</v>
      </c>
      <c r="I10" s="5">
        <v>149983.22886482227</v>
      </c>
      <c r="J10" s="5">
        <v>163579.50020746404</v>
      </c>
      <c r="K10" s="5">
        <v>167567.31057249627</v>
      </c>
      <c r="L10" s="5">
        <v>188773.04518139499</v>
      </c>
      <c r="M10" s="5">
        <v>213415.6987746279</v>
      </c>
      <c r="N10" s="5">
        <v>238766.19071104081</v>
      </c>
      <c r="O10" s="5">
        <v>232775.84689123702</v>
      </c>
      <c r="P10" s="5">
        <v>236090.89882744843</v>
      </c>
      <c r="Q10" s="5">
        <v>283330.90774688305</v>
      </c>
      <c r="R10" s="5">
        <v>291668.1781090587</v>
      </c>
      <c r="S10" s="5">
        <v>288130.72650063469</v>
      </c>
      <c r="T10" s="5">
        <v>301131.49986838247</v>
      </c>
      <c r="U10" s="5">
        <v>302220.1893021281</v>
      </c>
      <c r="V10" s="5">
        <v>294041.4174421755</v>
      </c>
      <c r="W10" s="5">
        <v>296108.7565615928</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769083.65433345037</v>
      </c>
      <c r="D12" s="17">
        <v>742666.29345122399</v>
      </c>
      <c r="E12" s="17">
        <v>735613.78618036688</v>
      </c>
      <c r="F12" s="17">
        <v>739788.33083068125</v>
      </c>
      <c r="G12" s="17">
        <v>712490.69582831801</v>
      </c>
      <c r="H12" s="17">
        <v>687065.38997890381</v>
      </c>
      <c r="I12" s="17">
        <v>670939.31301753304</v>
      </c>
      <c r="J12" s="17">
        <v>671188.40892881784</v>
      </c>
      <c r="K12" s="17">
        <v>667649.56275039841</v>
      </c>
      <c r="L12" s="17">
        <v>654404.2974083171</v>
      </c>
      <c r="M12" s="17">
        <v>641752.91540142498</v>
      </c>
      <c r="N12" s="17">
        <v>607081.7390318464</v>
      </c>
      <c r="O12" s="17">
        <v>590563.80782008474</v>
      </c>
      <c r="P12" s="17">
        <v>603031.29856138001</v>
      </c>
      <c r="Q12" s="17">
        <v>513388.02849834727</v>
      </c>
      <c r="R12" s="17">
        <v>510876.40137766837</v>
      </c>
      <c r="S12" s="17">
        <v>490869.51623354538</v>
      </c>
      <c r="T12" s="17">
        <v>526782.69404054177</v>
      </c>
      <c r="U12" s="17">
        <v>508119.62140585406</v>
      </c>
      <c r="V12" s="17">
        <v>501320.02528654388</v>
      </c>
      <c r="W12" s="17">
        <v>495152.2399591328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202709.94464130746</v>
      </c>
      <c r="D15" s="5">
        <v>196651.92732255076</v>
      </c>
      <c r="E15" s="5">
        <v>179330.69362473243</v>
      </c>
      <c r="F15" s="5">
        <v>171365.42163544477</v>
      </c>
      <c r="G15" s="5">
        <v>164106.68535906155</v>
      </c>
      <c r="H15" s="5">
        <v>164173.97050308151</v>
      </c>
      <c r="I15" s="5">
        <v>165866.28737640358</v>
      </c>
      <c r="J15" s="5">
        <v>162698.11299169139</v>
      </c>
      <c r="K15" s="5">
        <v>167202.20121962467</v>
      </c>
      <c r="L15" s="5">
        <v>148566.26042454745</v>
      </c>
      <c r="M15" s="5">
        <v>93622.609332148364</v>
      </c>
      <c r="N15" s="5">
        <v>73091.829513271921</v>
      </c>
      <c r="O15" s="5">
        <v>73051.997580059397</v>
      </c>
      <c r="P15" s="5">
        <v>71230.863768928146</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259.82510399999398</v>
      </c>
      <c r="D17" s="5">
        <v>259.82510399999364</v>
      </c>
      <c r="E17" s="5">
        <v>781.61086079999575</v>
      </c>
      <c r="F17" s="5">
        <v>490.78075200000109</v>
      </c>
      <c r="G17" s="5">
        <v>490.78075200000245</v>
      </c>
      <c r="H17" s="5">
        <v>490.78075200000086</v>
      </c>
      <c r="I17" s="5">
        <v>4274.8942693330628</v>
      </c>
      <c r="J17" s="5">
        <v>959.91665025367115</v>
      </c>
      <c r="K17" s="5">
        <v>1095.0046791378077</v>
      </c>
      <c r="L17" s="5">
        <v>3672.9185340691756</v>
      </c>
      <c r="M17" s="5">
        <v>4833.5358365359734</v>
      </c>
      <c r="N17" s="5">
        <v>9911.6842122258749</v>
      </c>
      <c r="O17" s="5">
        <v>8504.3526793377823</v>
      </c>
      <c r="P17" s="5">
        <v>7828.0971704971489</v>
      </c>
      <c r="Q17" s="5">
        <v>5081.3048984672578</v>
      </c>
      <c r="R17" s="5">
        <v>5532.9266268155015</v>
      </c>
      <c r="S17" s="5">
        <v>9920.8691737765694</v>
      </c>
      <c r="T17" s="5">
        <v>6539.4736689219926</v>
      </c>
      <c r="U17" s="5">
        <v>5233.0585949746865</v>
      </c>
      <c r="V17" s="5">
        <v>8535.5670423331812</v>
      </c>
      <c r="W17" s="5">
        <v>7472.7954579849256</v>
      </c>
    </row>
    <row r="18" spans="1:23">
      <c r="A18" s="6" t="s">
        <v>128</v>
      </c>
      <c r="B18" s="6" t="s">
        <v>116</v>
      </c>
      <c r="C18" s="5">
        <v>171.8708400393491</v>
      </c>
      <c r="D18" s="5">
        <v>8.9549940854418839</v>
      </c>
      <c r="E18" s="5">
        <v>252.69885027619279</v>
      </c>
      <c r="F18" s="5">
        <v>351.54840867381938</v>
      </c>
      <c r="G18" s="5">
        <v>207.14436759199145</v>
      </c>
      <c r="H18" s="5">
        <v>173.74651732158924</v>
      </c>
      <c r="I18" s="5">
        <v>298.42905678443134</v>
      </c>
      <c r="J18" s="5">
        <v>260.07362283776348</v>
      </c>
      <c r="K18" s="5">
        <v>137.23335181506118</v>
      </c>
      <c r="L18" s="5">
        <v>441.78980641299245</v>
      </c>
      <c r="M18" s="5">
        <v>578.20445636330589</v>
      </c>
      <c r="N18" s="5">
        <v>4336.0605763950416</v>
      </c>
      <c r="O18" s="5">
        <v>1165.228637749701</v>
      </c>
      <c r="P18" s="5">
        <v>1928.3333769925691</v>
      </c>
      <c r="Q18" s="5">
        <v>581.56029869819179</v>
      </c>
      <c r="R18" s="5">
        <v>1732.2265891358893</v>
      </c>
      <c r="S18" s="5">
        <v>10589.788843135622</v>
      </c>
      <c r="T18" s="5">
        <v>3241.9782190567767</v>
      </c>
      <c r="U18" s="5">
        <v>1219.5877678488725</v>
      </c>
      <c r="V18" s="5">
        <v>5711.2172621716372</v>
      </c>
      <c r="W18" s="5">
        <v>5943.4904204757358</v>
      </c>
    </row>
    <row r="19" spans="1:23">
      <c r="A19" s="6" t="s">
        <v>128</v>
      </c>
      <c r="B19" s="6" t="s">
        <v>117</v>
      </c>
      <c r="C19" s="5">
        <v>16512.028947153649</v>
      </c>
      <c r="D19" s="5">
        <v>15588.903735115991</v>
      </c>
      <c r="E19" s="5">
        <v>16083.650066623533</v>
      </c>
      <c r="F19" s="5">
        <v>23024.86682073486</v>
      </c>
      <c r="G19" s="5">
        <v>24827.409222626553</v>
      </c>
      <c r="H19" s="5">
        <v>31036.368988487444</v>
      </c>
      <c r="I19" s="5">
        <v>29618.238530864353</v>
      </c>
      <c r="J19" s="5">
        <v>39320.658728967472</v>
      </c>
      <c r="K19" s="5">
        <v>41451.415145028484</v>
      </c>
      <c r="L19" s="5">
        <v>36405.943493692677</v>
      </c>
      <c r="M19" s="5">
        <v>40180.888432361855</v>
      </c>
      <c r="N19" s="5">
        <v>35777.345919231586</v>
      </c>
      <c r="O19" s="5">
        <v>35294.52113207199</v>
      </c>
      <c r="P19" s="5">
        <v>40038.490316074785</v>
      </c>
      <c r="Q19" s="5">
        <v>29493.614090885301</v>
      </c>
      <c r="R19" s="5">
        <v>32083.454057803941</v>
      </c>
      <c r="S19" s="5">
        <v>23536.287530261732</v>
      </c>
      <c r="T19" s="5">
        <v>40448.886330869747</v>
      </c>
      <c r="U19" s="5">
        <v>37791.070830063982</v>
      </c>
      <c r="V19" s="5">
        <v>31301.504433974078</v>
      </c>
      <c r="W19" s="5">
        <v>33981.327898475618</v>
      </c>
    </row>
    <row r="20" spans="1:23">
      <c r="A20" s="6" t="s">
        <v>128</v>
      </c>
      <c r="B20" s="6" t="s">
        <v>118</v>
      </c>
      <c r="C20" s="5">
        <v>69.756487833007341</v>
      </c>
      <c r="D20" s="5">
        <v>370.00287690614283</v>
      </c>
      <c r="E20" s="5">
        <v>293.59714547514199</v>
      </c>
      <c r="F20" s="5">
        <v>683.40503482215706</v>
      </c>
      <c r="G20" s="5">
        <v>1558.5934886178788</v>
      </c>
      <c r="H20" s="5">
        <v>3070.8560957429513</v>
      </c>
      <c r="I20" s="5">
        <v>6241.3350503722677</v>
      </c>
      <c r="J20" s="5">
        <v>3426.2561759825703</v>
      </c>
      <c r="K20" s="5">
        <v>4137.7726858668675</v>
      </c>
      <c r="L20" s="5">
        <v>6107.8449152609855</v>
      </c>
      <c r="M20" s="5">
        <v>6083.3956585656333</v>
      </c>
      <c r="N20" s="5">
        <v>5952.0172897419125</v>
      </c>
      <c r="O20" s="5">
        <v>5592.3582462284248</v>
      </c>
      <c r="P20" s="5">
        <v>5279.2842668127487</v>
      </c>
      <c r="Q20" s="5">
        <v>4242.3033558431498</v>
      </c>
      <c r="R20" s="5">
        <v>3991.7792829033306</v>
      </c>
      <c r="S20" s="5">
        <v>5115.6696065360038</v>
      </c>
      <c r="T20" s="5">
        <v>3653.3502081702986</v>
      </c>
      <c r="U20" s="5">
        <v>3688.0992986312835</v>
      </c>
      <c r="V20" s="5">
        <v>4570.1230913837699</v>
      </c>
      <c r="W20" s="5">
        <v>4818.3667268304916</v>
      </c>
    </row>
    <row r="21" spans="1:23">
      <c r="A21" s="6" t="s">
        <v>128</v>
      </c>
      <c r="B21" s="6" t="s">
        <v>120</v>
      </c>
      <c r="C21" s="5">
        <v>12008.109696500884</v>
      </c>
      <c r="D21" s="5">
        <v>13833.027020351945</v>
      </c>
      <c r="E21" s="5">
        <v>15394.538074827247</v>
      </c>
      <c r="F21" s="5">
        <v>15438.322108487797</v>
      </c>
      <c r="G21" s="5">
        <v>16211.942478189192</v>
      </c>
      <c r="H21" s="5">
        <v>15360.279504869186</v>
      </c>
      <c r="I21" s="5">
        <v>21938.62470477798</v>
      </c>
      <c r="J21" s="5">
        <v>23842.922700077645</v>
      </c>
      <c r="K21" s="5">
        <v>22269.093852935985</v>
      </c>
      <c r="L21" s="5">
        <v>33171.518024374222</v>
      </c>
      <c r="M21" s="5">
        <v>48024.864110067581</v>
      </c>
      <c r="N21" s="5">
        <v>61555.962940959558</v>
      </c>
      <c r="O21" s="5">
        <v>61897.899315995302</v>
      </c>
      <c r="P21" s="5">
        <v>62808.855256759482</v>
      </c>
      <c r="Q21" s="5">
        <v>77798.088445136411</v>
      </c>
      <c r="R21" s="5">
        <v>78102.677487860376</v>
      </c>
      <c r="S21" s="5">
        <v>74447.785627850186</v>
      </c>
      <c r="T21" s="5">
        <v>82825.491029454002</v>
      </c>
      <c r="U21" s="5">
        <v>77525.183435429339</v>
      </c>
      <c r="V21" s="5">
        <v>72995.499276139104</v>
      </c>
      <c r="W21" s="5">
        <v>68513.961051848426</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231731.53571683433</v>
      </c>
      <c r="D23" s="17">
        <v>226712.64105301024</v>
      </c>
      <c r="E23" s="17">
        <v>212136.78862273454</v>
      </c>
      <c r="F23" s="17">
        <v>211354.3447601634</v>
      </c>
      <c r="G23" s="17">
        <v>207402.55566808718</v>
      </c>
      <c r="H23" s="17">
        <v>214306.00236150267</v>
      </c>
      <c r="I23" s="17">
        <v>228237.80898853569</v>
      </c>
      <c r="J23" s="17">
        <v>230507.9408698105</v>
      </c>
      <c r="K23" s="17">
        <v>236292.72093440889</v>
      </c>
      <c r="L23" s="17">
        <v>228366.27519835753</v>
      </c>
      <c r="M23" s="17">
        <v>193323.4978260427</v>
      </c>
      <c r="N23" s="17">
        <v>190624.9004518259</v>
      </c>
      <c r="O23" s="17">
        <v>185506.35759144262</v>
      </c>
      <c r="P23" s="17">
        <v>189113.92415606487</v>
      </c>
      <c r="Q23" s="17">
        <v>117196.87108903032</v>
      </c>
      <c r="R23" s="17">
        <v>121443.06404451904</v>
      </c>
      <c r="S23" s="17">
        <v>123610.40078156011</v>
      </c>
      <c r="T23" s="17">
        <v>136709.1794564728</v>
      </c>
      <c r="U23" s="17">
        <v>125456.99992694816</v>
      </c>
      <c r="V23" s="17">
        <v>123113.91110600176</v>
      </c>
      <c r="W23" s="17">
        <v>120729.94155561519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214377.8285408864</v>
      </c>
      <c r="D26" s="5">
        <v>202081.99288840592</v>
      </c>
      <c r="E26" s="5">
        <v>210421.77055400534</v>
      </c>
      <c r="F26" s="5">
        <v>197874.64778352052</v>
      </c>
      <c r="G26" s="5">
        <v>170999.37526747418</v>
      </c>
      <c r="H26" s="5">
        <v>151176.78384311209</v>
      </c>
      <c r="I26" s="5">
        <v>150294.47461372093</v>
      </c>
      <c r="J26" s="5">
        <v>139864.90420572835</v>
      </c>
      <c r="K26" s="5">
        <v>138298.0155848685</v>
      </c>
      <c r="L26" s="5">
        <v>122116.85338885662</v>
      </c>
      <c r="M26" s="5">
        <v>123221.40385545326</v>
      </c>
      <c r="N26" s="5">
        <v>77141.600485166651</v>
      </c>
      <c r="O26" s="5">
        <v>77054.538700249628</v>
      </c>
      <c r="P26" s="5">
        <v>75057.811736305564</v>
      </c>
      <c r="Q26" s="5">
        <v>49337.605077384156</v>
      </c>
      <c r="R26" s="5">
        <v>48778.671959062172</v>
      </c>
      <c r="S26" s="5">
        <v>48304.898287964214</v>
      </c>
      <c r="T26" s="5">
        <v>48292.935977847446</v>
      </c>
      <c r="U26" s="5">
        <v>48333.655463158211</v>
      </c>
      <c r="V26" s="5">
        <v>48142.038564168084</v>
      </c>
      <c r="W26" s="5">
        <v>28746.529788679101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8811.4894316390473</v>
      </c>
      <c r="D28" s="5">
        <v>8811.4894316390491</v>
      </c>
      <c r="E28" s="5">
        <v>10084.438066751154</v>
      </c>
      <c r="F28" s="5">
        <v>10308.185295784568</v>
      </c>
      <c r="G28" s="5">
        <v>11559.489860869298</v>
      </c>
      <c r="H28" s="5">
        <v>11567.521807982241</v>
      </c>
      <c r="I28" s="5">
        <v>15875.359435199898</v>
      </c>
      <c r="J28" s="5">
        <v>12801.408543447922</v>
      </c>
      <c r="K28" s="5">
        <v>10995.527495214772</v>
      </c>
      <c r="L28" s="5">
        <v>14155.474189094002</v>
      </c>
      <c r="M28" s="5">
        <v>15207.367142190247</v>
      </c>
      <c r="N28" s="5">
        <v>21441.549821654466</v>
      </c>
      <c r="O28" s="5">
        <v>20697.818357108736</v>
      </c>
      <c r="P28" s="5">
        <v>19885.55248740426</v>
      </c>
      <c r="Q28" s="5">
        <v>15761.941570368805</v>
      </c>
      <c r="R28" s="5">
        <v>15705.030221855279</v>
      </c>
      <c r="S28" s="5">
        <v>22049.553667037788</v>
      </c>
      <c r="T28" s="5">
        <v>17181.183968496178</v>
      </c>
      <c r="U28" s="5">
        <v>14715.706443426248</v>
      </c>
      <c r="V28" s="5">
        <v>17667.859559516244</v>
      </c>
      <c r="W28" s="5">
        <v>18992.659856002334</v>
      </c>
    </row>
    <row r="29" spans="1:23">
      <c r="A29" s="6" t="s">
        <v>145</v>
      </c>
      <c r="B29" s="6" t="s">
        <v>116</v>
      </c>
      <c r="C29" s="5">
        <v>39.76225941815445</v>
      </c>
      <c r="D29" s="5">
        <v>8.4788731697488409</v>
      </c>
      <c r="E29" s="5">
        <v>102.60242439002387</v>
      </c>
      <c r="F29" s="5">
        <v>447.27820255604178</v>
      </c>
      <c r="G29" s="5">
        <v>768.43764952599952</v>
      </c>
      <c r="H29" s="5">
        <v>530.41895942054487</v>
      </c>
      <c r="I29" s="5">
        <v>933.02373232908803</v>
      </c>
      <c r="J29" s="5">
        <v>1368.1284337747327</v>
      </c>
      <c r="K29" s="5">
        <v>443.42978305740985</v>
      </c>
      <c r="L29" s="5">
        <v>1128.0868008033422</v>
      </c>
      <c r="M29" s="5">
        <v>899.70017345583085</v>
      </c>
      <c r="N29" s="5">
        <v>1173.390125248322</v>
      </c>
      <c r="O29" s="5">
        <v>384.96716218963741</v>
      </c>
      <c r="P29" s="5">
        <v>756.06147295365997</v>
      </c>
      <c r="Q29" s="5">
        <v>136.51338309244287</v>
      </c>
      <c r="R29" s="5">
        <v>115.23356931701346</v>
      </c>
      <c r="S29" s="5">
        <v>828.61959354256282</v>
      </c>
      <c r="T29" s="5">
        <v>821.16183417249829</v>
      </c>
      <c r="U29" s="5">
        <v>48.020044442053596</v>
      </c>
      <c r="V29" s="5">
        <v>1500.4179853408164</v>
      </c>
      <c r="W29" s="5">
        <v>615.8051500135723</v>
      </c>
    </row>
    <row r="30" spans="1:23">
      <c r="A30" s="6" t="s">
        <v>145</v>
      </c>
      <c r="B30" s="6" t="s">
        <v>117</v>
      </c>
      <c r="C30" s="5">
        <v>5116.3214818663282</v>
      </c>
      <c r="D30" s="5">
        <v>5110.4763890943386</v>
      </c>
      <c r="E30" s="5">
        <v>5104.6312961763288</v>
      </c>
      <c r="F30" s="5">
        <v>5098.786203331314</v>
      </c>
      <c r="G30" s="5">
        <v>5092.9411105593272</v>
      </c>
      <c r="H30" s="5">
        <v>5087.0960177143343</v>
      </c>
      <c r="I30" s="5">
        <v>5081.2509248693277</v>
      </c>
      <c r="J30" s="5">
        <v>5075.4058320973118</v>
      </c>
      <c r="K30" s="5">
        <v>5069.5607391793201</v>
      </c>
      <c r="L30" s="5">
        <v>5063.7156464073214</v>
      </c>
      <c r="M30" s="5">
        <v>5057.8705535623212</v>
      </c>
      <c r="N30" s="5">
        <v>5052.0254607173138</v>
      </c>
      <c r="O30" s="5">
        <v>5046.1803679453242</v>
      </c>
      <c r="P30" s="5">
        <v>5040.3352751003176</v>
      </c>
      <c r="Q30" s="5">
        <v>5034.4901822553165</v>
      </c>
      <c r="R30" s="5">
        <v>5028.6450894103164</v>
      </c>
      <c r="S30" s="5">
        <v>1892.4065989641672</v>
      </c>
      <c r="T30" s="5">
        <v>1890.2043826331678</v>
      </c>
      <c r="U30" s="5">
        <v>1888.0021663021671</v>
      </c>
      <c r="V30" s="5">
        <v>1885.7999499711689</v>
      </c>
      <c r="W30" s="5">
        <v>1883.5977335671657</v>
      </c>
    </row>
    <row r="31" spans="1:23">
      <c r="A31" s="6" t="s">
        <v>145</v>
      </c>
      <c r="B31" s="6" t="s">
        <v>118</v>
      </c>
      <c r="C31" s="5">
        <v>94.985524299839597</v>
      </c>
      <c r="D31" s="5">
        <v>661.12932750233892</v>
      </c>
      <c r="E31" s="5">
        <v>1362.1455650730441</v>
      </c>
      <c r="F31" s="5">
        <v>2524.8675824514203</v>
      </c>
      <c r="G31" s="5">
        <v>7462.7659864588068</v>
      </c>
      <c r="H31" s="5">
        <v>7072.1628607313205</v>
      </c>
      <c r="I31" s="5">
        <v>8298.1974933611855</v>
      </c>
      <c r="J31" s="5">
        <v>4401.0983024232728</v>
      </c>
      <c r="K31" s="5">
        <v>5893.475149074925</v>
      </c>
      <c r="L31" s="5">
        <v>6416.4120720897154</v>
      </c>
      <c r="M31" s="5">
        <v>6638.62811378267</v>
      </c>
      <c r="N31" s="5">
        <v>7001.3337470057777</v>
      </c>
      <c r="O31" s="5">
        <v>6373.0459878245701</v>
      </c>
      <c r="P31" s="5">
        <v>6223.6114338538937</v>
      </c>
      <c r="Q31" s="5">
        <v>4959.6269128712083</v>
      </c>
      <c r="R31" s="5">
        <v>4616.1456811658663</v>
      </c>
      <c r="S31" s="5">
        <v>5801.5842946341281</v>
      </c>
      <c r="T31" s="5">
        <v>3948.8245523006599</v>
      </c>
      <c r="U31" s="5">
        <v>4273.751475758987</v>
      </c>
      <c r="V31" s="5">
        <v>4967.509841157861</v>
      </c>
      <c r="W31" s="5">
        <v>4968.9517060603748</v>
      </c>
    </row>
    <row r="32" spans="1:23">
      <c r="A32" s="6" t="s">
        <v>145</v>
      </c>
      <c r="B32" s="6" t="s">
        <v>120</v>
      </c>
      <c r="C32" s="5">
        <v>6251.3884076468412</v>
      </c>
      <c r="D32" s="5">
        <v>11773.704893621392</v>
      </c>
      <c r="E32" s="5">
        <v>11489.729345554371</v>
      </c>
      <c r="F32" s="5">
        <v>11319.001494759708</v>
      </c>
      <c r="G32" s="5">
        <v>31253.916933100543</v>
      </c>
      <c r="H32" s="5">
        <v>47306.540502621341</v>
      </c>
      <c r="I32" s="5">
        <v>44205.871589742819</v>
      </c>
      <c r="J32" s="5">
        <v>50769.894435241091</v>
      </c>
      <c r="K32" s="5">
        <v>52694.57195029017</v>
      </c>
      <c r="L32" s="5">
        <v>59238.519998398246</v>
      </c>
      <c r="M32" s="5">
        <v>58531.212522150548</v>
      </c>
      <c r="N32" s="5">
        <v>77290.816142314856</v>
      </c>
      <c r="O32" s="5">
        <v>73000.83420919234</v>
      </c>
      <c r="P32" s="5">
        <v>72958.902436563338</v>
      </c>
      <c r="Q32" s="5">
        <v>93489.092335433103</v>
      </c>
      <c r="R32" s="5">
        <v>98408.187743299481</v>
      </c>
      <c r="S32" s="5">
        <v>100466.007828904</v>
      </c>
      <c r="T32" s="5">
        <v>100996.87755126064</v>
      </c>
      <c r="U32" s="5">
        <v>103536.82589168662</v>
      </c>
      <c r="V32" s="5">
        <v>102388.21104560482</v>
      </c>
      <c r="W32" s="5">
        <v>100218.73897484492</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234691.77564575663</v>
      </c>
      <c r="D34" s="17">
        <v>228447.27180343278</v>
      </c>
      <c r="E34" s="17">
        <v>238565.31725195024</v>
      </c>
      <c r="F34" s="17">
        <v>227572.76656240353</v>
      </c>
      <c r="G34" s="17">
        <v>227136.92680798817</v>
      </c>
      <c r="H34" s="17">
        <v>222740.52399158187</v>
      </c>
      <c r="I34" s="17">
        <v>224688.17778922326</v>
      </c>
      <c r="J34" s="17">
        <v>214280.83975271269</v>
      </c>
      <c r="K34" s="17">
        <v>213394.5807016851</v>
      </c>
      <c r="L34" s="17">
        <v>208119.06209564925</v>
      </c>
      <c r="M34" s="17">
        <v>209556.18236059489</v>
      </c>
      <c r="N34" s="17">
        <v>189100.71578210738</v>
      </c>
      <c r="O34" s="17">
        <v>182557.38478451024</v>
      </c>
      <c r="P34" s="17">
        <v>179922.27484218101</v>
      </c>
      <c r="Q34" s="17">
        <v>168719.26946140506</v>
      </c>
      <c r="R34" s="17">
        <v>172651.91426411015</v>
      </c>
      <c r="S34" s="17">
        <v>179343.07027104686</v>
      </c>
      <c r="T34" s="17">
        <v>173131.18826671058</v>
      </c>
      <c r="U34" s="17">
        <v>172795.96148477431</v>
      </c>
      <c r="V34" s="17">
        <v>176551.83694575902</v>
      </c>
      <c r="W34" s="17">
        <v>155426.28320916748</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134532.06820510724</v>
      </c>
      <c r="D38" s="5">
        <v>141277.47217386693</v>
      </c>
      <c r="E38" s="5">
        <v>140828.67070349734</v>
      </c>
      <c r="F38" s="5">
        <v>142973.06331820422</v>
      </c>
      <c r="G38" s="5">
        <v>122991.21365295627</v>
      </c>
      <c r="H38" s="5">
        <v>87049.51334299703</v>
      </c>
      <c r="I38" s="5">
        <v>54515.53085052059</v>
      </c>
      <c r="J38" s="5">
        <v>43245.212550783406</v>
      </c>
      <c r="K38" s="5">
        <v>32395.872123733992</v>
      </c>
      <c r="L38" s="5">
        <v>32142.738332100314</v>
      </c>
      <c r="M38" s="5">
        <v>30162.052127913565</v>
      </c>
      <c r="N38" s="5">
        <v>30717.996178942598</v>
      </c>
      <c r="O38" s="5">
        <v>31193.008177091771</v>
      </c>
      <c r="P38" s="5">
        <v>30234.352793809154</v>
      </c>
      <c r="Q38" s="5">
        <v>27745.897986688738</v>
      </c>
      <c r="R38" s="5">
        <v>0</v>
      </c>
      <c r="S38" s="5">
        <v>0</v>
      </c>
      <c r="T38" s="5">
        <v>0</v>
      </c>
      <c r="U38" s="5">
        <v>0</v>
      </c>
      <c r="V38" s="5">
        <v>0</v>
      </c>
      <c r="W38" s="5">
        <v>0</v>
      </c>
    </row>
    <row r="39" spans="1:23">
      <c r="A39" s="6" t="s">
        <v>146</v>
      </c>
      <c r="B39" s="6" t="s">
        <v>115</v>
      </c>
      <c r="C39" s="5">
        <v>68.14537858827417</v>
      </c>
      <c r="D39" s="5">
        <v>40.941327291079787</v>
      </c>
      <c r="E39" s="5">
        <v>29.895336688003692</v>
      </c>
      <c r="F39" s="5">
        <v>20.257204519230346</v>
      </c>
      <c r="G39" s="5">
        <v>54.336967106320849</v>
      </c>
      <c r="H39" s="5">
        <v>165.46265660182729</v>
      </c>
      <c r="I39" s="5">
        <v>1971.8977681345111</v>
      </c>
      <c r="J39" s="5">
        <v>292.7097904409124</v>
      </c>
      <c r="K39" s="5">
        <v>388.91741754978818</v>
      </c>
      <c r="L39" s="5">
        <v>2227.9258468026974</v>
      </c>
      <c r="M39" s="5">
        <v>140.20022389768707</v>
      </c>
      <c r="N39" s="5">
        <v>418.57606551842537</v>
      </c>
      <c r="O39" s="5">
        <v>247.60572043267632</v>
      </c>
      <c r="P39" s="5">
        <v>465.10988588738542</v>
      </c>
      <c r="Q39" s="5">
        <v>187.72549918729672</v>
      </c>
      <c r="R39" s="5">
        <v>387.9757942712472</v>
      </c>
      <c r="S39" s="5">
        <v>1958.778986061342</v>
      </c>
      <c r="T39" s="5">
        <v>581.19259298049485</v>
      </c>
      <c r="U39" s="5">
        <v>0</v>
      </c>
      <c r="V39" s="5">
        <v>5780.0630323084833</v>
      </c>
      <c r="W39" s="5">
        <v>2933.7829041329246</v>
      </c>
    </row>
    <row r="40" spans="1:23">
      <c r="A40" s="6" t="s">
        <v>146</v>
      </c>
      <c r="B40" s="6" t="s">
        <v>116</v>
      </c>
      <c r="C40" s="5">
        <v>352.5745125937035</v>
      </c>
      <c r="D40" s="5">
        <v>162.47318900909949</v>
      </c>
      <c r="E40" s="5">
        <v>104.82718333038093</v>
      </c>
      <c r="F40" s="5">
        <v>62.708364432019145</v>
      </c>
      <c r="G40" s="5">
        <v>269.9557187179206</v>
      </c>
      <c r="H40" s="5">
        <v>345.74183266767551</v>
      </c>
      <c r="I40" s="5">
        <v>4459.8350475700972</v>
      </c>
      <c r="J40" s="5">
        <v>878.11046467853271</v>
      </c>
      <c r="K40" s="5">
        <v>967.23260753459101</v>
      </c>
      <c r="L40" s="5">
        <v>2202.34815553915</v>
      </c>
      <c r="M40" s="5">
        <v>347.44325001775638</v>
      </c>
      <c r="N40" s="5">
        <v>1253.2446763899827</v>
      </c>
      <c r="O40" s="5">
        <v>505.01280260615027</v>
      </c>
      <c r="P40" s="5">
        <v>1220.7347567293277</v>
      </c>
      <c r="Q40" s="5">
        <v>893.58604995059466</v>
      </c>
      <c r="R40" s="5">
        <v>1696.2435171608238</v>
      </c>
      <c r="S40" s="5">
        <v>7823.0663832468899</v>
      </c>
      <c r="T40" s="5">
        <v>1817.7475144285884</v>
      </c>
      <c r="U40" s="5">
        <v>1105.0542820805658</v>
      </c>
      <c r="V40" s="5">
        <v>3402.8918318894407</v>
      </c>
      <c r="W40" s="5">
        <v>1796.602562486851</v>
      </c>
    </row>
    <row r="41" spans="1:23">
      <c r="A41" s="6" t="s">
        <v>146</v>
      </c>
      <c r="B41" s="6" t="s">
        <v>117</v>
      </c>
      <c r="C41" s="5">
        <v>23238.352486636777</v>
      </c>
      <c r="D41" s="5">
        <v>21562.364838252743</v>
      </c>
      <c r="E41" s="5">
        <v>20457.4441649172</v>
      </c>
      <c r="F41" s="5">
        <v>25798.150247791964</v>
      </c>
      <c r="G41" s="5">
        <v>20016.507885704246</v>
      </c>
      <c r="H41" s="5">
        <v>23105.610312504778</v>
      </c>
      <c r="I41" s="5">
        <v>14008.733526825381</v>
      </c>
      <c r="J41" s="5">
        <v>28320.565829409243</v>
      </c>
      <c r="K41" s="5">
        <v>26662.519239726284</v>
      </c>
      <c r="L41" s="5">
        <v>21027.986231706313</v>
      </c>
      <c r="M41" s="5">
        <v>22978.585383036549</v>
      </c>
      <c r="N41" s="5">
        <v>21315.745903985226</v>
      </c>
      <c r="O41" s="5">
        <v>20212.439287716395</v>
      </c>
      <c r="P41" s="5">
        <v>25502.408129953972</v>
      </c>
      <c r="Q41" s="5">
        <v>19793.472809820909</v>
      </c>
      <c r="R41" s="5">
        <v>22840.125964094168</v>
      </c>
      <c r="S41" s="5">
        <v>13840.69134569549</v>
      </c>
      <c r="T41" s="5">
        <v>27994.411938167003</v>
      </c>
      <c r="U41" s="5">
        <v>26378.288053733006</v>
      </c>
      <c r="V41" s="5">
        <v>20785.258282258666</v>
      </c>
      <c r="W41" s="5">
        <v>22707.383789951211</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35395.456907768195</v>
      </c>
      <c r="D43" s="5">
        <v>33821.630147109987</v>
      </c>
      <c r="E43" s="5">
        <v>34033.183193366785</v>
      </c>
      <c r="F43" s="5">
        <v>35218.814124284712</v>
      </c>
      <c r="G43" s="5">
        <v>37297.400832762367</v>
      </c>
      <c r="H43" s="5">
        <v>35311.612374732998</v>
      </c>
      <c r="I43" s="5">
        <v>45927.279259495663</v>
      </c>
      <c r="J43" s="5">
        <v>49649.550358727516</v>
      </c>
      <c r="K43" s="5">
        <v>52510.464784333417</v>
      </c>
      <c r="L43" s="5">
        <v>52326.132497241473</v>
      </c>
      <c r="M43" s="5">
        <v>57634.663997110292</v>
      </c>
      <c r="N43" s="5">
        <v>51948.575291269895</v>
      </c>
      <c r="O43" s="5">
        <v>50966.694306369958</v>
      </c>
      <c r="P43" s="5">
        <v>51288.963671583559</v>
      </c>
      <c r="Q43" s="5">
        <v>55931.462399382202</v>
      </c>
      <c r="R43" s="5">
        <v>56063.009037619886</v>
      </c>
      <c r="S43" s="5">
        <v>55275.641541779027</v>
      </c>
      <c r="T43" s="5">
        <v>55847.85408645041</v>
      </c>
      <c r="U43" s="5">
        <v>61815.669281364215</v>
      </c>
      <c r="V43" s="5">
        <v>62648.743490687266</v>
      </c>
      <c r="W43" s="5">
        <v>69898.649714715037</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193586.5974906942</v>
      </c>
      <c r="D45" s="17">
        <v>196864.88167552982</v>
      </c>
      <c r="E45" s="17">
        <v>195454.02058179968</v>
      </c>
      <c r="F45" s="17">
        <v>204072.99325923214</v>
      </c>
      <c r="G45" s="17">
        <v>180629.41505724713</v>
      </c>
      <c r="H45" s="17">
        <v>145977.94051950431</v>
      </c>
      <c r="I45" s="17">
        <v>120883.27645254624</v>
      </c>
      <c r="J45" s="17">
        <v>122386.1489940396</v>
      </c>
      <c r="K45" s="17">
        <v>112925.00617287809</v>
      </c>
      <c r="L45" s="17">
        <v>109927.13106338994</v>
      </c>
      <c r="M45" s="17">
        <v>111262.94498197586</v>
      </c>
      <c r="N45" s="17">
        <v>105654.13811610613</v>
      </c>
      <c r="O45" s="17">
        <v>103124.76029421695</v>
      </c>
      <c r="P45" s="17">
        <v>108711.5692379634</v>
      </c>
      <c r="Q45" s="17">
        <v>104552.14474502974</v>
      </c>
      <c r="R45" s="17">
        <v>80987.354313146119</v>
      </c>
      <c r="S45" s="17">
        <v>78898.178256782747</v>
      </c>
      <c r="T45" s="17">
        <v>86241.206132026491</v>
      </c>
      <c r="U45" s="17">
        <v>89299.011617177777</v>
      </c>
      <c r="V45" s="17">
        <v>92616.956637143856</v>
      </c>
      <c r="W45" s="17">
        <v>97336.418971286024</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10381.622573155879</v>
      </c>
      <c r="D50" s="5">
        <v>10439.31329912921</v>
      </c>
      <c r="E50" s="5">
        <v>6917.4468431373098</v>
      </c>
      <c r="F50" s="5">
        <v>3670.2034799344315</v>
      </c>
      <c r="G50" s="5">
        <v>3670.2034799344415</v>
      </c>
      <c r="H50" s="5">
        <v>3670.2034799344447</v>
      </c>
      <c r="I50" s="5">
        <v>11129.838518395614</v>
      </c>
      <c r="J50" s="5">
        <v>6148.5570270783628</v>
      </c>
      <c r="K50" s="5">
        <v>8917.1892123256821</v>
      </c>
      <c r="L50" s="5">
        <v>11881.288439545122</v>
      </c>
      <c r="M50" s="5">
        <v>9056.235512218409</v>
      </c>
      <c r="N50" s="5">
        <v>12824.942658075222</v>
      </c>
      <c r="O50" s="5">
        <v>13470.110318092857</v>
      </c>
      <c r="P50" s="5">
        <v>11848.009755043597</v>
      </c>
      <c r="Q50" s="5">
        <v>6226.4090024265442</v>
      </c>
      <c r="R50" s="5">
        <v>8434.642329660006</v>
      </c>
      <c r="S50" s="5">
        <v>0</v>
      </c>
      <c r="T50" s="5">
        <v>0</v>
      </c>
      <c r="U50" s="5">
        <v>0</v>
      </c>
      <c r="V50" s="5">
        <v>0</v>
      </c>
      <c r="W50" s="5">
        <v>0</v>
      </c>
    </row>
    <row r="51" spans="1:23">
      <c r="A51" s="6" t="s">
        <v>147</v>
      </c>
      <c r="B51" s="6" t="s">
        <v>116</v>
      </c>
      <c r="C51" s="5">
        <v>704.50878957308555</v>
      </c>
      <c r="D51" s="5">
        <v>836.02873542213558</v>
      </c>
      <c r="E51" s="5">
        <v>1223.7119185108063</v>
      </c>
      <c r="F51" s="5">
        <v>84.541382281491522</v>
      </c>
      <c r="G51" s="5">
        <v>187.88370302552414</v>
      </c>
      <c r="H51" s="5">
        <v>567.9323183441561</v>
      </c>
      <c r="I51" s="5">
        <v>4557.8976941280052</v>
      </c>
      <c r="J51" s="5">
        <v>1230.3375020984163</v>
      </c>
      <c r="K51" s="5">
        <v>1804.9065438072394</v>
      </c>
      <c r="L51" s="5">
        <v>4750.5573082921082</v>
      </c>
      <c r="M51" s="5">
        <v>1396.2751795297872</v>
      </c>
      <c r="N51" s="5">
        <v>4707.5550878472795</v>
      </c>
      <c r="O51" s="5">
        <v>3857.4960610702792</v>
      </c>
      <c r="P51" s="5">
        <v>3645.4373919114196</v>
      </c>
      <c r="Q51" s="5">
        <v>1354.282883225485</v>
      </c>
      <c r="R51" s="5">
        <v>2141.8045126728566</v>
      </c>
      <c r="S51" s="5">
        <v>8088.2562967865042</v>
      </c>
      <c r="T51" s="5">
        <v>3996.6922363359608</v>
      </c>
      <c r="U51" s="5">
        <v>2154.5100427618336</v>
      </c>
      <c r="V51" s="5">
        <v>5727.9707557658921</v>
      </c>
      <c r="W51" s="5">
        <v>3790.2805259140882</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18431.075071006715</v>
      </c>
      <c r="D54" s="5">
        <v>16342.786221634757</v>
      </c>
      <c r="E54" s="5">
        <v>16924.79007724547</v>
      </c>
      <c r="F54" s="5">
        <v>16843.987934012559</v>
      </c>
      <c r="G54" s="5">
        <v>18819.585433001677</v>
      </c>
      <c r="H54" s="5">
        <v>22091.267013313754</v>
      </c>
      <c r="I54" s="5">
        <v>23020.748812215799</v>
      </c>
      <c r="J54" s="5">
        <v>23896.615870628866</v>
      </c>
      <c r="K54" s="5">
        <v>23443.256837920449</v>
      </c>
      <c r="L54" s="5">
        <v>26162.540974714266</v>
      </c>
      <c r="M54" s="5">
        <v>27843.28365361103</v>
      </c>
      <c r="N54" s="5">
        <v>25247.30086131737</v>
      </c>
      <c r="O54" s="5">
        <v>24097.351088081723</v>
      </c>
      <c r="P54" s="5">
        <v>23305.919018830424</v>
      </c>
      <c r="Q54" s="5">
        <v>25154.324235547974</v>
      </c>
      <c r="R54" s="5">
        <v>26837.975220538108</v>
      </c>
      <c r="S54" s="5">
        <v>27098.55019212174</v>
      </c>
      <c r="T54" s="5">
        <v>28028.519758213737</v>
      </c>
      <c r="U54" s="5">
        <v>26051.975402118253</v>
      </c>
      <c r="V54" s="5">
        <v>24658.485559547826</v>
      </c>
      <c r="W54" s="5">
        <v>26230.94811764839</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29517.206433735679</v>
      </c>
      <c r="D56" s="17">
        <v>27618.128256186101</v>
      </c>
      <c r="E56" s="17">
        <v>25065.948838893586</v>
      </c>
      <c r="F56" s="17">
        <v>20598.732796228483</v>
      </c>
      <c r="G56" s="17">
        <v>22677.672615961645</v>
      </c>
      <c r="H56" s="17">
        <v>26329.402811592357</v>
      </c>
      <c r="I56" s="17">
        <v>38708.485024739421</v>
      </c>
      <c r="J56" s="17">
        <v>31275.510399805644</v>
      </c>
      <c r="K56" s="17">
        <v>34165.352594053373</v>
      </c>
      <c r="L56" s="17">
        <v>42794.386722551499</v>
      </c>
      <c r="M56" s="17">
        <v>38295.794345359231</v>
      </c>
      <c r="N56" s="17">
        <v>42779.798607239871</v>
      </c>
      <c r="O56" s="17">
        <v>41424.957467244858</v>
      </c>
      <c r="P56" s="17">
        <v>38799.366165785439</v>
      </c>
      <c r="Q56" s="17">
        <v>32735.016121200002</v>
      </c>
      <c r="R56" s="17">
        <v>37414.422062870974</v>
      </c>
      <c r="S56" s="17">
        <v>35186.806488908245</v>
      </c>
      <c r="T56" s="17">
        <v>32025.211994549696</v>
      </c>
      <c r="U56" s="17">
        <v>28206.485444880087</v>
      </c>
      <c r="V56" s="17">
        <v>30386.456315313717</v>
      </c>
      <c r="W56" s="17">
        <v>30021.228643562477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8.0686333172617157</v>
      </c>
      <c r="O62" s="5">
        <v>0</v>
      </c>
      <c r="P62" s="5">
        <v>0</v>
      </c>
      <c r="Q62" s="5">
        <v>6.556758454672627</v>
      </c>
      <c r="R62" s="5">
        <v>16.827446087114339</v>
      </c>
      <c r="S62" s="5">
        <v>31.531275021487723</v>
      </c>
      <c r="T62" s="5">
        <v>29.985790499433481</v>
      </c>
      <c r="U62" s="5">
        <v>0</v>
      </c>
      <c r="V62" s="5">
        <v>5.9007972980999996</v>
      </c>
      <c r="W62" s="5">
        <v>8.2611162173399997</v>
      </c>
    </row>
    <row r="63" spans="1:23">
      <c r="A63" s="6" t="s">
        <v>148</v>
      </c>
      <c r="B63" s="6" t="s">
        <v>117</v>
      </c>
      <c r="C63" s="5">
        <v>73797.825660123737</v>
      </c>
      <c r="D63" s="5">
        <v>57469.646647480731</v>
      </c>
      <c r="E63" s="5">
        <v>57643.483289676362</v>
      </c>
      <c r="F63" s="5">
        <v>67212.227319284139</v>
      </c>
      <c r="G63" s="5">
        <v>63637.678028285001</v>
      </c>
      <c r="H63" s="5">
        <v>64729.46874292646</v>
      </c>
      <c r="I63" s="5">
        <v>43530.860263898488</v>
      </c>
      <c r="J63" s="5">
        <v>57317.452069660401</v>
      </c>
      <c r="K63" s="5">
        <v>54221.979200356815</v>
      </c>
      <c r="L63" s="5">
        <v>47323.108641702143</v>
      </c>
      <c r="M63" s="5">
        <v>67932.821395763851</v>
      </c>
      <c r="N63" s="5">
        <v>56190.581966070786</v>
      </c>
      <c r="O63" s="5">
        <v>55137.279711072384</v>
      </c>
      <c r="P63" s="5">
        <v>60755.905715673667</v>
      </c>
      <c r="Q63" s="5">
        <v>59220.229991844193</v>
      </c>
      <c r="R63" s="5">
        <v>66106.490627194173</v>
      </c>
      <c r="S63" s="5">
        <v>42956.787850246175</v>
      </c>
      <c r="T63" s="5">
        <v>65213.164957279034</v>
      </c>
      <c r="U63" s="5">
        <v>59070.62764054408</v>
      </c>
      <c r="V63" s="5">
        <v>47294.485414830953</v>
      </c>
      <c r="W63" s="5">
        <v>60383.647760748267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5758.7133863058316</v>
      </c>
      <c r="D65" s="5">
        <v>5553.724015584191</v>
      </c>
      <c r="E65" s="5">
        <v>6748.2275953123935</v>
      </c>
      <c r="F65" s="5">
        <v>8977.2661333694359</v>
      </c>
      <c r="G65" s="5">
        <v>11006.447650748898</v>
      </c>
      <c r="H65" s="5">
        <v>12982.051551796239</v>
      </c>
      <c r="I65" s="5">
        <v>14890.704498590043</v>
      </c>
      <c r="J65" s="5">
        <v>15420.516842788902</v>
      </c>
      <c r="K65" s="5">
        <v>16649.923147016249</v>
      </c>
      <c r="L65" s="5">
        <v>17874.333686666745</v>
      </c>
      <c r="M65" s="5">
        <v>21381.67449168842</v>
      </c>
      <c r="N65" s="5">
        <v>22723.535475179229</v>
      </c>
      <c r="O65" s="5">
        <v>22813.067971597731</v>
      </c>
      <c r="P65" s="5">
        <v>25728.258443711591</v>
      </c>
      <c r="Q65" s="5">
        <v>30957.94033138331</v>
      </c>
      <c r="R65" s="5">
        <v>32256.328619740783</v>
      </c>
      <c r="S65" s="5">
        <v>30842.741309979658</v>
      </c>
      <c r="T65" s="5">
        <v>33432.757443003735</v>
      </c>
      <c r="U65" s="5">
        <v>33290.535291529806</v>
      </c>
      <c r="V65" s="5">
        <v>31350.478070196492</v>
      </c>
      <c r="W65" s="5">
        <v>31246.458702536023</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79556.539046429563</v>
      </c>
      <c r="D67" s="17">
        <v>63023.370663064925</v>
      </c>
      <c r="E67" s="17">
        <v>64391.710884988759</v>
      </c>
      <c r="F67" s="17">
        <v>76189.49345265358</v>
      </c>
      <c r="G67" s="17">
        <v>74644.125679033896</v>
      </c>
      <c r="H67" s="17">
        <v>77711.520294722694</v>
      </c>
      <c r="I67" s="17">
        <v>58421.564762488531</v>
      </c>
      <c r="J67" s="17">
        <v>72737.968912449302</v>
      </c>
      <c r="K67" s="17">
        <v>70871.902347373063</v>
      </c>
      <c r="L67" s="17">
        <v>65197.442328368888</v>
      </c>
      <c r="M67" s="17">
        <v>89314.495887452271</v>
      </c>
      <c r="N67" s="17">
        <v>78922.186074567275</v>
      </c>
      <c r="O67" s="17">
        <v>77950.347682670108</v>
      </c>
      <c r="P67" s="17">
        <v>86484.164159385255</v>
      </c>
      <c r="Q67" s="17">
        <v>90184.727081682184</v>
      </c>
      <c r="R67" s="17">
        <v>98379.646693022078</v>
      </c>
      <c r="S67" s="17">
        <v>73831.060435247316</v>
      </c>
      <c r="T67" s="17">
        <v>98675.908190782211</v>
      </c>
      <c r="U67" s="17">
        <v>92361.162932073887</v>
      </c>
      <c r="V67" s="17">
        <v>78650.86428232555</v>
      </c>
      <c r="W67" s="17">
        <v>91638.367579501632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812212.4597260392</v>
      </c>
      <c r="F4" s="5">
        <v>944753.36416109931</v>
      </c>
      <c r="G4" s="5">
        <v>608116.55000002205</v>
      </c>
      <c r="H4" s="5">
        <v>599027.60309851938</v>
      </c>
      <c r="I4" s="5">
        <v>428761.02821917948</v>
      </c>
      <c r="J4" s="5">
        <v>388673.55000002298</v>
      </c>
      <c r="K4" s="5">
        <v>388673.55000002298</v>
      </c>
      <c r="L4" s="5">
        <v>1033280.6296502562</v>
      </c>
      <c r="M4" s="5">
        <v>634936.59723547776</v>
      </c>
      <c r="N4" s="5">
        <v>828146.7889379306</v>
      </c>
      <c r="O4" s="5">
        <v>271925.55000001233</v>
      </c>
      <c r="P4" s="5">
        <v>271925.55000001233</v>
      </c>
      <c r="Q4" s="5">
        <v>235544.86520549157</v>
      </c>
      <c r="R4" s="5">
        <v>234901.30000001218</v>
      </c>
      <c r="S4" s="5">
        <v>210578.80000001431</v>
      </c>
      <c r="T4" s="5">
        <v>210578.80000001431</v>
      </c>
      <c r="U4" s="5">
        <v>211155.72821919233</v>
      </c>
      <c r="V4" s="5">
        <v>855185.87965024752</v>
      </c>
      <c r="W4" s="5">
        <v>210578.80000001431</v>
      </c>
      <c r="X4" s="19"/>
    </row>
    <row r="5" spans="1:24">
      <c r="A5" s="6" t="s">
        <v>77</v>
      </c>
      <c r="B5" s="6" t="s">
        <v>114</v>
      </c>
      <c r="C5" s="5">
        <v>685241.00000002771</v>
      </c>
      <c r="D5" s="5">
        <v>685241.00000002771</v>
      </c>
      <c r="E5" s="5">
        <v>687118.37260276719</v>
      </c>
      <c r="F5" s="5">
        <v>685241.00000002771</v>
      </c>
      <c r="G5" s="5">
        <v>462463.00000003661</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107721.562524265</v>
      </c>
      <c r="G7" s="5">
        <v>107721.562524265</v>
      </c>
      <c r="H7" s="5">
        <v>112599.02273209163</v>
      </c>
      <c r="I7" s="5">
        <v>112907.51320533024</v>
      </c>
      <c r="J7" s="5">
        <v>112962.93316496296</v>
      </c>
      <c r="K7" s="5">
        <v>114070.50131388962</v>
      </c>
      <c r="L7" s="5">
        <v>109471.00759416669</v>
      </c>
      <c r="M7" s="5">
        <v>114459.95490206177</v>
      </c>
      <c r="N7" s="5">
        <v>113972.26890197689</v>
      </c>
      <c r="O7" s="5">
        <v>110440.56182503047</v>
      </c>
      <c r="P7" s="5">
        <v>112945.2077881352</v>
      </c>
      <c r="Q7" s="5">
        <v>111282.35794645862</v>
      </c>
      <c r="R7" s="5">
        <v>110978.30778813496</v>
      </c>
      <c r="S7" s="5">
        <v>114591.72925497881</v>
      </c>
      <c r="T7" s="5">
        <v>115252.72034708029</v>
      </c>
      <c r="U7" s="5">
        <v>110087.70203038759</v>
      </c>
      <c r="V7" s="5">
        <v>111882.76459393691</v>
      </c>
      <c r="W7" s="5">
        <v>118368.47314913926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97782.626744864116</v>
      </c>
      <c r="H9" s="5">
        <v>149695.12631304676</v>
      </c>
      <c r="I9" s="5">
        <v>152529.789540186</v>
      </c>
      <c r="J9" s="5">
        <v>206457.74175192762</v>
      </c>
      <c r="K9" s="5">
        <v>209778.73676936567</v>
      </c>
      <c r="L9" s="5">
        <v>209534.83676936562</v>
      </c>
      <c r="M9" s="5">
        <v>210108.90481530901</v>
      </c>
      <c r="N9" s="5">
        <v>214373.69185423121</v>
      </c>
      <c r="O9" s="5">
        <v>215951.05432656201</v>
      </c>
      <c r="P9" s="5">
        <v>218884.14356132061</v>
      </c>
      <c r="Q9" s="5">
        <v>219483.82614642003</v>
      </c>
      <c r="R9" s="5">
        <v>220740.40409544122</v>
      </c>
      <c r="S9" s="5">
        <v>226001.34261089447</v>
      </c>
      <c r="T9" s="5">
        <v>226001.34261089447</v>
      </c>
      <c r="U9" s="5">
        <v>226620.52437147219</v>
      </c>
      <c r="V9" s="5">
        <v>226001.34261089447</v>
      </c>
      <c r="W9" s="5">
        <v>226001.34261089447</v>
      </c>
      <c r="X9" s="19"/>
    </row>
    <row r="10" spans="1:24">
      <c r="A10" s="6" t="s">
        <v>77</v>
      </c>
      <c r="B10" s="6" t="s">
        <v>120</v>
      </c>
      <c r="C10" s="5">
        <v>604169.06424248219</v>
      </c>
      <c r="D10" s="5">
        <v>651088.61710610415</v>
      </c>
      <c r="E10" s="5">
        <v>697391.03319148219</v>
      </c>
      <c r="F10" s="5">
        <v>861644.75548041065</v>
      </c>
      <c r="G10" s="5">
        <v>890196.48881237849</v>
      </c>
      <c r="H10" s="5">
        <v>1118205.8968019653</v>
      </c>
      <c r="I10" s="5">
        <v>1152005.1458201206</v>
      </c>
      <c r="J10" s="5">
        <v>1429327.3763007198</v>
      </c>
      <c r="K10" s="5">
        <v>1586143.8593634078</v>
      </c>
      <c r="L10" s="5">
        <v>1531094.0258734133</v>
      </c>
      <c r="M10" s="5">
        <v>1455669.0003573075</v>
      </c>
      <c r="N10" s="5">
        <v>1587977.5907777557</v>
      </c>
      <c r="O10" s="5">
        <v>1905983.263440578</v>
      </c>
      <c r="P10" s="5">
        <v>1584059.9807777556</v>
      </c>
      <c r="Q10" s="5">
        <v>1899288.9534422974</v>
      </c>
      <c r="R10" s="5">
        <v>2137139.8029128783</v>
      </c>
      <c r="S10" s="5">
        <v>2582620.396275545</v>
      </c>
      <c r="T10" s="5">
        <v>2616691.3339867047</v>
      </c>
      <c r="U10" s="5">
        <v>2476515.2698927647</v>
      </c>
      <c r="V10" s="5">
        <v>2733971.6406682525</v>
      </c>
      <c r="W10" s="5">
        <v>1720428.3053662269</v>
      </c>
      <c r="X10" s="19"/>
    </row>
    <row r="11" spans="1:24">
      <c r="A11" s="6" t="s">
        <v>77</v>
      </c>
      <c r="B11" s="6" t="s">
        <v>121</v>
      </c>
      <c r="C11" s="5">
        <v>157745.07590715738</v>
      </c>
      <c r="D11" s="5">
        <v>166277.63065307026</v>
      </c>
      <c r="E11" s="5">
        <v>178759.37936555568</v>
      </c>
      <c r="F11" s="5">
        <v>182608.62288614784</v>
      </c>
      <c r="G11" s="5">
        <v>203237.14623841344</v>
      </c>
      <c r="H11" s="5">
        <v>267036.53159322037</v>
      </c>
      <c r="I11" s="5">
        <v>267768.13852909219</v>
      </c>
      <c r="J11" s="5">
        <v>267036.53159322037</v>
      </c>
      <c r="K11" s="5">
        <v>267036.53159322037</v>
      </c>
      <c r="L11" s="5">
        <v>267036.53159322037</v>
      </c>
      <c r="M11" s="5">
        <v>267768.13852909219</v>
      </c>
      <c r="N11" s="5">
        <v>267036.53159322037</v>
      </c>
      <c r="O11" s="5">
        <v>267036.53159322037</v>
      </c>
      <c r="P11" s="5">
        <v>267036.53159322037</v>
      </c>
      <c r="Q11" s="5">
        <v>367561.2942574349</v>
      </c>
      <c r="R11" s="5">
        <v>267036.53159322037</v>
      </c>
      <c r="S11" s="5">
        <v>323826.48914821359</v>
      </c>
      <c r="T11" s="5">
        <v>396534.34931131417</v>
      </c>
      <c r="U11" s="5">
        <v>267768.13852909219</v>
      </c>
      <c r="V11" s="5">
        <v>267036.53159322037</v>
      </c>
      <c r="W11" s="5">
        <v>267036.53159322037</v>
      </c>
      <c r="X11" s="19"/>
    </row>
    <row r="12" spans="1:24">
      <c r="A12" s="97" t="s">
        <v>138</v>
      </c>
      <c r="B12" s="97"/>
      <c r="C12" s="17">
        <v>3878135.8589647184</v>
      </c>
      <c r="D12" s="17">
        <v>3677539.9090354857</v>
      </c>
      <c r="E12" s="17">
        <v>3028669.6850936059</v>
      </c>
      <c r="F12" s="17">
        <v>3343233.7012323239</v>
      </c>
      <c r="G12" s="17">
        <v>2867866.1973222615</v>
      </c>
      <c r="H12" s="17">
        <v>2744913.003541125</v>
      </c>
      <c r="I12" s="17">
        <v>2613685.7775572925</v>
      </c>
      <c r="J12" s="17">
        <v>2898699.0058131348</v>
      </c>
      <c r="K12" s="17">
        <v>3059944.0520421872</v>
      </c>
      <c r="L12" s="17">
        <v>3644657.9044827032</v>
      </c>
      <c r="M12" s="17">
        <v>3178537.5534250969</v>
      </c>
      <c r="N12" s="17">
        <v>3505747.7450673957</v>
      </c>
      <c r="O12" s="17">
        <v>3265577.8341876841</v>
      </c>
      <c r="P12" s="17">
        <v>2949092.2867227253</v>
      </c>
      <c r="Q12" s="17">
        <v>3290347.3121181992</v>
      </c>
      <c r="R12" s="17">
        <v>3426733.219391969</v>
      </c>
      <c r="S12" s="17">
        <v>3902798.0482920352</v>
      </c>
      <c r="T12" s="17">
        <v>4010237.8372583967</v>
      </c>
      <c r="U12" s="17">
        <v>3713006.4643000932</v>
      </c>
      <c r="V12" s="17">
        <v>4613787.372118935</v>
      </c>
      <c r="W12" s="17">
        <v>2962122.6657218784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596347.06416109996</v>
      </c>
      <c r="G15" s="5">
        <v>335380.25000001403</v>
      </c>
      <c r="H15" s="5">
        <v>192688.24999998981</v>
      </c>
      <c r="I15" s="5">
        <v>193216.16301368803</v>
      </c>
      <c r="J15" s="5">
        <v>153772.25000001083</v>
      </c>
      <c r="K15" s="5">
        <v>153772.25000001083</v>
      </c>
      <c r="L15" s="5">
        <v>153772.25000001083</v>
      </c>
      <c r="M15" s="5">
        <v>115170.924657529</v>
      </c>
      <c r="N15" s="5">
        <v>37024.250000000175</v>
      </c>
      <c r="O15" s="5">
        <v>37024.250000000175</v>
      </c>
      <c r="P15" s="5">
        <v>37024.250000000175</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28205.931298318566</v>
      </c>
      <c r="G18" s="5">
        <v>28205.931298318566</v>
      </c>
      <c r="H18" s="5">
        <v>33083.391506145206</v>
      </c>
      <c r="I18" s="5">
        <v>33174.030934929186</v>
      </c>
      <c r="J18" s="5">
        <v>33083.391506145206</v>
      </c>
      <c r="K18" s="5">
        <v>33487.424113417794</v>
      </c>
      <c r="L18" s="5">
        <v>33487.424113417794</v>
      </c>
      <c r="M18" s="5">
        <v>37430.91886751508</v>
      </c>
      <c r="N18" s="5">
        <v>38510.712620354287</v>
      </c>
      <c r="O18" s="5">
        <v>41066.997590937361</v>
      </c>
      <c r="P18" s="5">
        <v>43598.274824218592</v>
      </c>
      <c r="Q18" s="5">
        <v>42959.149549764348</v>
      </c>
      <c r="R18" s="5">
        <v>42841.774824218526</v>
      </c>
      <c r="S18" s="5">
        <v>42841.774824218526</v>
      </c>
      <c r="T18" s="5">
        <v>42841.774824218526</v>
      </c>
      <c r="U18" s="5">
        <v>42959.149549764348</v>
      </c>
      <c r="V18" s="5">
        <v>42841.774824218526</v>
      </c>
      <c r="W18" s="5">
        <v>48223.292015591229</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65046.562688533442</v>
      </c>
      <c r="I20" s="5">
        <v>65224.772449323835</v>
      </c>
      <c r="J20" s="5">
        <v>76180.947021016735</v>
      </c>
      <c r="K20" s="5">
        <v>79501.942038454799</v>
      </c>
      <c r="L20" s="5">
        <v>79501.942038454799</v>
      </c>
      <c r="M20" s="5">
        <v>79719.755578286087</v>
      </c>
      <c r="N20" s="5">
        <v>79501.942038454799</v>
      </c>
      <c r="O20" s="5">
        <v>79501.942038454799</v>
      </c>
      <c r="P20" s="5">
        <v>82800.881273213439</v>
      </c>
      <c r="Q20" s="5">
        <v>83027.733002729001</v>
      </c>
      <c r="R20" s="5">
        <v>82800.881273213439</v>
      </c>
      <c r="S20" s="5">
        <v>82800.881273213439</v>
      </c>
      <c r="T20" s="5">
        <v>82800.881273213439</v>
      </c>
      <c r="U20" s="5">
        <v>83027.733002729001</v>
      </c>
      <c r="V20" s="5">
        <v>82800.881273213439</v>
      </c>
      <c r="W20" s="5">
        <v>82800.881273213439</v>
      </c>
    </row>
    <row r="21" spans="1:23">
      <c r="A21" s="6" t="s">
        <v>128</v>
      </c>
      <c r="B21" s="6" t="s">
        <v>120</v>
      </c>
      <c r="C21" s="5">
        <v>84048.017200005605</v>
      </c>
      <c r="D21" s="5">
        <v>93475.064800005217</v>
      </c>
      <c r="E21" s="5">
        <v>93731.160867950472</v>
      </c>
      <c r="F21" s="5">
        <v>259634.22707033105</v>
      </c>
      <c r="G21" s="5">
        <v>259634.22707033105</v>
      </c>
      <c r="H21" s="5">
        <v>377483.29907033645</v>
      </c>
      <c r="I21" s="5">
        <v>378517.49988970748</v>
      </c>
      <c r="J21" s="5">
        <v>377483.29907033645</v>
      </c>
      <c r="K21" s="5">
        <v>377483.29907077743</v>
      </c>
      <c r="L21" s="5">
        <v>377483.29907077743</v>
      </c>
      <c r="M21" s="5">
        <v>378517.49989014922</v>
      </c>
      <c r="N21" s="5">
        <v>377483.29907077743</v>
      </c>
      <c r="O21" s="5">
        <v>377483.29907077743</v>
      </c>
      <c r="P21" s="5">
        <v>377483.29907077743</v>
      </c>
      <c r="Q21" s="5">
        <v>439841.57801616041</v>
      </c>
      <c r="R21" s="5">
        <v>513895.34709025105</v>
      </c>
      <c r="S21" s="5">
        <v>1155340.4696422014</v>
      </c>
      <c r="T21" s="5">
        <v>486481.80784075131</v>
      </c>
      <c r="U21" s="5">
        <v>439841.57801616041</v>
      </c>
      <c r="V21" s="5">
        <v>1014151.39138828</v>
      </c>
      <c r="W21" s="5">
        <v>513851.62365924875</v>
      </c>
    </row>
    <row r="22" spans="1:23">
      <c r="A22" s="6" t="s">
        <v>128</v>
      </c>
      <c r="B22" s="6" t="s">
        <v>121</v>
      </c>
      <c r="C22" s="5">
        <v>67531.857870002743</v>
      </c>
      <c r="D22" s="5">
        <v>67531.857870002743</v>
      </c>
      <c r="E22" s="5">
        <v>67716.876658687688</v>
      </c>
      <c r="F22" s="5">
        <v>71869.514995418838</v>
      </c>
      <c r="G22" s="5">
        <v>71869.514995418838</v>
      </c>
      <c r="H22" s="5">
        <v>71869.514995418838</v>
      </c>
      <c r="I22" s="5">
        <v>72066.417776228205</v>
      </c>
      <c r="J22" s="5">
        <v>71869.514995418838</v>
      </c>
      <c r="K22" s="5">
        <v>71869.514995418838</v>
      </c>
      <c r="L22" s="5">
        <v>71869.514995418838</v>
      </c>
      <c r="M22" s="5">
        <v>72066.417776228205</v>
      </c>
      <c r="N22" s="5">
        <v>71869.514995418838</v>
      </c>
      <c r="O22" s="5">
        <v>71869.514995418838</v>
      </c>
      <c r="P22" s="5">
        <v>71869.514995418838</v>
      </c>
      <c r="Q22" s="5">
        <v>72066.417776228205</v>
      </c>
      <c r="R22" s="5">
        <v>71869.514995418838</v>
      </c>
      <c r="S22" s="5">
        <v>87784.074615415535</v>
      </c>
      <c r="T22" s="5">
        <v>201367.33271351259</v>
      </c>
      <c r="U22" s="5">
        <v>72066.417776228205</v>
      </c>
      <c r="V22" s="5">
        <v>71869.514995418838</v>
      </c>
      <c r="W22" s="5">
        <v>71869.514995418838</v>
      </c>
    </row>
    <row r="23" spans="1:23">
      <c r="A23" s="97" t="s">
        <v>138</v>
      </c>
      <c r="B23" s="97"/>
      <c r="C23" s="17">
        <v>1376773.7272098204</v>
      </c>
      <c r="D23" s="17">
        <v>864379.80878013966</v>
      </c>
      <c r="E23" s="17">
        <v>786805.80140693171</v>
      </c>
      <c r="F23" s="17">
        <v>1122629.1287032617</v>
      </c>
      <c r="G23" s="17">
        <v>886456.46336409461</v>
      </c>
      <c r="H23" s="17">
        <v>880092.11826043343</v>
      </c>
      <c r="I23" s="17">
        <v>882503.32954333839</v>
      </c>
      <c r="J23" s="17">
        <v>852310.50259293767</v>
      </c>
      <c r="K23" s="17">
        <v>856035.53021808935</v>
      </c>
      <c r="L23" s="17">
        <v>856035.53021808935</v>
      </c>
      <c r="M23" s="17">
        <v>823209.96224916936</v>
      </c>
      <c r="N23" s="17">
        <v>744310.81872501515</v>
      </c>
      <c r="O23" s="17">
        <v>746867.10369559831</v>
      </c>
      <c r="P23" s="17">
        <v>752697.32016363821</v>
      </c>
      <c r="Q23" s="17">
        <v>778199.32382434374</v>
      </c>
      <c r="R23" s="17">
        <v>851328.61818311142</v>
      </c>
      <c r="S23" s="17">
        <v>1508688.3003550586</v>
      </c>
      <c r="T23" s="17">
        <v>953412.89665170549</v>
      </c>
      <c r="U23" s="17">
        <v>778199.32382434374</v>
      </c>
      <c r="V23" s="17">
        <v>1351584.6624811403</v>
      </c>
      <c r="W23" s="17">
        <v>856666.41194348189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364536.3008219155</v>
      </c>
      <c r="F26" s="5">
        <v>348406.29999999958</v>
      </c>
      <c r="G26" s="5">
        <v>272736.30000000796</v>
      </c>
      <c r="H26" s="5">
        <v>406339.35309852945</v>
      </c>
      <c r="I26" s="5">
        <v>235544.86520549157</v>
      </c>
      <c r="J26" s="5">
        <v>234901.30000001218</v>
      </c>
      <c r="K26" s="5">
        <v>234901.30000001218</v>
      </c>
      <c r="L26" s="5">
        <v>879508.37965024542</v>
      </c>
      <c r="M26" s="5">
        <v>519765.67257794854</v>
      </c>
      <c r="N26" s="5">
        <v>791122.53893793048</v>
      </c>
      <c r="O26" s="5">
        <v>234901.30000001218</v>
      </c>
      <c r="P26" s="5">
        <v>234901.30000001218</v>
      </c>
      <c r="Q26" s="5">
        <v>235544.86520549157</v>
      </c>
      <c r="R26" s="5">
        <v>234901.30000001218</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29254.645433022775</v>
      </c>
      <c r="K29" s="5">
        <v>29958.180974676838</v>
      </c>
      <c r="L29" s="5">
        <v>31145.912254953695</v>
      </c>
      <c r="M29" s="5">
        <v>32068.52187388633</v>
      </c>
      <c r="N29" s="5">
        <v>34169.449255221829</v>
      </c>
      <c r="O29" s="5">
        <v>30653.557207692556</v>
      </c>
      <c r="P29" s="5">
        <v>30626.925937516047</v>
      </c>
      <c r="Q29" s="5">
        <v>30710.835323646217</v>
      </c>
      <c r="R29" s="5">
        <v>30626.925937516047</v>
      </c>
      <c r="S29" s="5">
        <v>33984.195709765729</v>
      </c>
      <c r="T29" s="5">
        <v>34645.18680186721</v>
      </c>
      <c r="U29" s="5">
        <v>35934.764831625624</v>
      </c>
      <c r="V29" s="5">
        <v>36577.045524876143</v>
      </c>
      <c r="W29" s="5">
        <v>37681.236888705782</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37984.354899398531</v>
      </c>
      <c r="H31" s="5">
        <v>43473.336619101276</v>
      </c>
      <c r="I31" s="5">
        <v>46016.981244339433</v>
      </c>
      <c r="J31" s="5">
        <v>55853.597297750428</v>
      </c>
      <c r="K31" s="5">
        <v>55853.597297750428</v>
      </c>
      <c r="L31" s="5">
        <v>55853.597297750428</v>
      </c>
      <c r="M31" s="5">
        <v>56006.620851990883</v>
      </c>
      <c r="N31" s="5">
        <v>55853.597297750428</v>
      </c>
      <c r="O31" s="5">
        <v>55853.597297750428</v>
      </c>
      <c r="P31" s="5">
        <v>55853.597297750428</v>
      </c>
      <c r="Q31" s="5">
        <v>56006.620851990883</v>
      </c>
      <c r="R31" s="5">
        <v>55853.597297750428</v>
      </c>
      <c r="S31" s="5">
        <v>55853.597297750428</v>
      </c>
      <c r="T31" s="5">
        <v>55853.597297750428</v>
      </c>
      <c r="U31" s="5">
        <v>56006.620851990883</v>
      </c>
      <c r="V31" s="5">
        <v>55853.597297750428</v>
      </c>
      <c r="W31" s="5">
        <v>55853.597297750428</v>
      </c>
    </row>
    <row r="32" spans="1:23">
      <c r="A32" s="6" t="s">
        <v>145</v>
      </c>
      <c r="B32" s="6" t="s">
        <v>120</v>
      </c>
      <c r="C32" s="5">
        <v>167640.2155599769</v>
      </c>
      <c r="D32" s="5">
        <v>180988.89237604672</v>
      </c>
      <c r="E32" s="5">
        <v>226003.36401010954</v>
      </c>
      <c r="F32" s="5">
        <v>225385.86848002739</v>
      </c>
      <c r="G32" s="5">
        <v>227700.11834096105</v>
      </c>
      <c r="H32" s="5">
        <v>227700.11834096105</v>
      </c>
      <c r="I32" s="5">
        <v>228323.95428162112</v>
      </c>
      <c r="J32" s="5">
        <v>227700.11834096105</v>
      </c>
      <c r="K32" s="5">
        <v>227700.11834096105</v>
      </c>
      <c r="L32" s="5">
        <v>227700.11834096105</v>
      </c>
      <c r="M32" s="5">
        <v>228323.95428162112</v>
      </c>
      <c r="N32" s="5">
        <v>227700.11834096105</v>
      </c>
      <c r="O32" s="5">
        <v>227700.11834096105</v>
      </c>
      <c r="P32" s="5">
        <v>227700.11834096105</v>
      </c>
      <c r="Q32" s="5">
        <v>228323.95428162112</v>
      </c>
      <c r="R32" s="5">
        <v>227700.11834096105</v>
      </c>
      <c r="S32" s="5">
        <v>227700.11834096105</v>
      </c>
      <c r="T32" s="5">
        <v>227700.11834096105</v>
      </c>
      <c r="U32" s="5">
        <v>228323.95428162112</v>
      </c>
      <c r="V32" s="5">
        <v>227700.11834096105</v>
      </c>
      <c r="W32" s="5">
        <v>227700.11834096105</v>
      </c>
    </row>
    <row r="33" spans="1:23">
      <c r="A33" s="6" t="s">
        <v>145</v>
      </c>
      <c r="B33" s="6" t="s">
        <v>121</v>
      </c>
      <c r="C33" s="5">
        <v>52351.700524088759</v>
      </c>
      <c r="D33" s="5">
        <v>57920.91527000218</v>
      </c>
      <c r="E33" s="5">
        <v>66987.661955829448</v>
      </c>
      <c r="F33" s="5">
        <v>66804.635557043002</v>
      </c>
      <c r="G33" s="5">
        <v>66804.635557043002</v>
      </c>
      <c r="H33" s="5">
        <v>66804.635557043002</v>
      </c>
      <c r="I33" s="5">
        <v>66987.661955829448</v>
      </c>
      <c r="J33" s="5">
        <v>66804.635557043002</v>
      </c>
      <c r="K33" s="5">
        <v>66804.635557043002</v>
      </c>
      <c r="L33" s="5">
        <v>66804.635557043002</v>
      </c>
      <c r="M33" s="5">
        <v>66987.661955829448</v>
      </c>
      <c r="N33" s="5">
        <v>66804.635557043002</v>
      </c>
      <c r="O33" s="5">
        <v>66804.635557043002</v>
      </c>
      <c r="P33" s="5">
        <v>66804.635557043002</v>
      </c>
      <c r="Q33" s="5">
        <v>166780.8176841721</v>
      </c>
      <c r="R33" s="5">
        <v>66804.635557043002</v>
      </c>
      <c r="S33" s="5">
        <v>107680.03349203937</v>
      </c>
      <c r="T33" s="5">
        <v>66804.635557043002</v>
      </c>
      <c r="U33" s="5">
        <v>66987.661955829448</v>
      </c>
      <c r="V33" s="5">
        <v>66804.635557043002</v>
      </c>
      <c r="W33" s="5">
        <v>66804.635557043002</v>
      </c>
    </row>
    <row r="34" spans="1:23">
      <c r="A34" s="97" t="s">
        <v>138</v>
      </c>
      <c r="B34" s="97"/>
      <c r="C34" s="17">
        <v>1031327.7538737062</v>
      </c>
      <c r="D34" s="17">
        <v>1323196.6185841353</v>
      </c>
      <c r="E34" s="17">
        <v>746626.03788938664</v>
      </c>
      <c r="F34" s="17">
        <v>729452.07603723183</v>
      </c>
      <c r="G34" s="17">
        <v>660174.09879756428</v>
      </c>
      <c r="H34" s="17">
        <v>799266.13361578865</v>
      </c>
      <c r="I34" s="17">
        <v>631972.69704360014</v>
      </c>
      <c r="J34" s="17">
        <v>636464.30162879115</v>
      </c>
      <c r="K34" s="17">
        <v>637167.83717044524</v>
      </c>
      <c r="L34" s="17">
        <v>1282962.6481009549</v>
      </c>
      <c r="M34" s="17">
        <v>925162.57354127814</v>
      </c>
      <c r="N34" s="17">
        <v>1197600.3443889082</v>
      </c>
      <c r="O34" s="17">
        <v>637863.21340346092</v>
      </c>
      <c r="P34" s="17">
        <v>637836.58213328442</v>
      </c>
      <c r="Q34" s="17">
        <v>739377.23534692347</v>
      </c>
      <c r="R34" s="17">
        <v>637836.58213328442</v>
      </c>
      <c r="S34" s="17">
        <v>652633.59784053289</v>
      </c>
      <c r="T34" s="17">
        <v>612419.19099763816</v>
      </c>
      <c r="U34" s="17">
        <v>613757.44151012425</v>
      </c>
      <c r="V34" s="17">
        <v>1257428.0513708796</v>
      </c>
      <c r="W34" s="17">
        <v>613925.16308447637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462463.00000003661</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22688.685523847013</v>
      </c>
      <c r="W40" s="5">
        <v>22688.685523847013</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6604.8818454627835</v>
      </c>
      <c r="H42" s="5">
        <v>33501.018653221123</v>
      </c>
      <c r="I42" s="5">
        <v>33592.802265969651</v>
      </c>
      <c r="J42" s="5">
        <v>59330.539080970484</v>
      </c>
      <c r="K42" s="5">
        <v>59330.539080970484</v>
      </c>
      <c r="L42" s="5">
        <v>59330.539080970484</v>
      </c>
      <c r="M42" s="5">
        <v>59493.088503110106</v>
      </c>
      <c r="N42" s="5">
        <v>60163.989715707263</v>
      </c>
      <c r="O42" s="5">
        <v>59716.839715707225</v>
      </c>
      <c r="P42" s="5">
        <v>59554.23971570719</v>
      </c>
      <c r="Q42" s="5">
        <v>59717.402016298183</v>
      </c>
      <c r="R42" s="5">
        <v>60021.96717228838</v>
      </c>
      <c r="S42" s="5">
        <v>65282.905687741601</v>
      </c>
      <c r="T42" s="5">
        <v>65282.905687741601</v>
      </c>
      <c r="U42" s="5">
        <v>65461.762963598434</v>
      </c>
      <c r="V42" s="5">
        <v>65282.905687741601</v>
      </c>
      <c r="W42" s="5">
        <v>65282.905687741601</v>
      </c>
    </row>
    <row r="43" spans="1:23">
      <c r="A43" s="6" t="s">
        <v>146</v>
      </c>
      <c r="B43" s="6" t="s">
        <v>120</v>
      </c>
      <c r="C43" s="5">
        <v>199173.23360000559</v>
      </c>
      <c r="D43" s="5">
        <v>204871.61384000615</v>
      </c>
      <c r="E43" s="5">
        <v>205432.90593271845</v>
      </c>
      <c r="F43" s="5">
        <v>204871.61384000615</v>
      </c>
      <c r="G43" s="5">
        <v>231109.09731104024</v>
      </c>
      <c r="H43" s="5">
        <v>337688.59746363526</v>
      </c>
      <c r="I43" s="5">
        <v>347404.56162398041</v>
      </c>
      <c r="J43" s="5">
        <v>626925.15435648186</v>
      </c>
      <c r="K43" s="5">
        <v>626925.15435648186</v>
      </c>
      <c r="L43" s="5">
        <v>649289.54070673487</v>
      </c>
      <c r="M43" s="5">
        <v>651068.41616072552</v>
      </c>
      <c r="N43" s="5">
        <v>785575.36883307691</v>
      </c>
      <c r="O43" s="5">
        <v>783169.81883307709</v>
      </c>
      <c r="P43" s="5">
        <v>783169.81883307709</v>
      </c>
      <c r="Q43" s="5">
        <v>785315.48956960626</v>
      </c>
      <c r="R43" s="5">
        <v>783169.81883307709</v>
      </c>
      <c r="S43" s="5">
        <v>891376.72560745769</v>
      </c>
      <c r="T43" s="5">
        <v>1453083.8191130478</v>
      </c>
      <c r="U43" s="5">
        <v>1096264.0253650213</v>
      </c>
      <c r="V43" s="5">
        <v>1235133.6561800577</v>
      </c>
      <c r="W43" s="5">
        <v>783169.81883307709</v>
      </c>
    </row>
    <row r="44" spans="1:23">
      <c r="A44" s="6" t="s">
        <v>146</v>
      </c>
      <c r="B44" s="6" t="s">
        <v>121</v>
      </c>
      <c r="C44" s="5">
        <v>25184.061070000094</v>
      </c>
      <c r="D44" s="5">
        <v>25184.061070000094</v>
      </c>
      <c r="E44" s="5">
        <v>27554.041657444188</v>
      </c>
      <c r="F44" s="5">
        <v>27478.757390620573</v>
      </c>
      <c r="G44" s="5">
        <v>48107.280742886134</v>
      </c>
      <c r="H44" s="5">
        <v>111906.66609769304</v>
      </c>
      <c r="I44" s="5">
        <v>112213.25970344018</v>
      </c>
      <c r="J44" s="5">
        <v>111906.66609769304</v>
      </c>
      <c r="K44" s="5">
        <v>111906.66609769304</v>
      </c>
      <c r="L44" s="5">
        <v>111906.66609769304</v>
      </c>
      <c r="M44" s="5">
        <v>112213.25970344018</v>
      </c>
      <c r="N44" s="5">
        <v>111906.66609769304</v>
      </c>
      <c r="O44" s="5">
        <v>111906.66609769304</v>
      </c>
      <c r="P44" s="5">
        <v>111906.66609769304</v>
      </c>
      <c r="Q44" s="5">
        <v>112213.25970344018</v>
      </c>
      <c r="R44" s="5">
        <v>111906.66609769304</v>
      </c>
      <c r="S44" s="5">
        <v>111906.66609769304</v>
      </c>
      <c r="T44" s="5">
        <v>111906.66609769304</v>
      </c>
      <c r="U44" s="5">
        <v>112213.25970344018</v>
      </c>
      <c r="V44" s="5">
        <v>111906.66609769304</v>
      </c>
      <c r="W44" s="5">
        <v>111906.66609769304</v>
      </c>
    </row>
    <row r="45" spans="1:23">
      <c r="A45" s="97" t="s">
        <v>138</v>
      </c>
      <c r="B45" s="97"/>
      <c r="C45" s="17">
        <v>1093446.1246735968</v>
      </c>
      <c r="D45" s="17">
        <v>1099144.5049135974</v>
      </c>
      <c r="E45" s="17">
        <v>1104456.8428814344</v>
      </c>
      <c r="F45" s="17">
        <v>1101439.201234218</v>
      </c>
      <c r="G45" s="17">
        <v>931522.3399029891</v>
      </c>
      <c r="H45" s="17">
        <v>666334.36221811257</v>
      </c>
      <c r="I45" s="17">
        <v>676950.72573394957</v>
      </c>
      <c r="J45" s="17">
        <v>981400.43953870854</v>
      </c>
      <c r="K45" s="17">
        <v>981400.43953870854</v>
      </c>
      <c r="L45" s="17">
        <v>1003764.8258889617</v>
      </c>
      <c r="M45" s="17">
        <v>1006514.866507835</v>
      </c>
      <c r="N45" s="17">
        <v>1140884.1046500404</v>
      </c>
      <c r="O45" s="17">
        <v>1135459.3046500406</v>
      </c>
      <c r="P45" s="17">
        <v>1135296.7046500405</v>
      </c>
      <c r="Q45" s="17">
        <v>1138407.1065805887</v>
      </c>
      <c r="R45" s="17">
        <v>1135764.4321066216</v>
      </c>
      <c r="S45" s="17">
        <v>1249232.2773964554</v>
      </c>
      <c r="T45" s="17">
        <v>1810939.3709020456</v>
      </c>
      <c r="U45" s="17">
        <v>1424418.9753780935</v>
      </c>
      <c r="V45" s="17">
        <v>1565562.9934928978</v>
      </c>
      <c r="W45" s="17">
        <v>1113599.1561459173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8897.7187209951044</v>
      </c>
      <c r="T51" s="5">
        <v>8897.7187209951044</v>
      </c>
      <c r="U51" s="5">
        <v>8922.0960325594806</v>
      </c>
      <c r="V51" s="5">
        <v>8897.7187209951044</v>
      </c>
      <c r="W51" s="5">
        <v>8897.7187209951044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7674.2083521908917</v>
      </c>
      <c r="I53" s="5">
        <v>7695.2335805530647</v>
      </c>
      <c r="J53" s="5">
        <v>15092.658352189943</v>
      </c>
      <c r="K53" s="5">
        <v>15092.658352189943</v>
      </c>
      <c r="L53" s="5">
        <v>14848.758352189912</v>
      </c>
      <c r="M53" s="5">
        <v>14889.439881921946</v>
      </c>
      <c r="N53" s="5">
        <v>18854.162802318711</v>
      </c>
      <c r="O53" s="5">
        <v>20878.675274649519</v>
      </c>
      <c r="P53" s="5">
        <v>20675.425274649511</v>
      </c>
      <c r="Q53" s="5">
        <v>20732.070275401977</v>
      </c>
      <c r="R53" s="5">
        <v>22063.958352188958</v>
      </c>
      <c r="S53" s="5">
        <v>22063.958352188958</v>
      </c>
      <c r="T53" s="5">
        <v>22063.958352188958</v>
      </c>
      <c r="U53" s="5">
        <v>22124.407553153862</v>
      </c>
      <c r="V53" s="5">
        <v>22063.958352188958</v>
      </c>
      <c r="W53" s="5">
        <v>22063.958352188958</v>
      </c>
    </row>
    <row r="54" spans="1:23">
      <c r="A54" s="6" t="s">
        <v>147</v>
      </c>
      <c r="B54" s="6" t="s">
        <v>120</v>
      </c>
      <c r="C54" s="5">
        <v>119116.7201608738</v>
      </c>
      <c r="D54" s="5">
        <v>128737.71653294021</v>
      </c>
      <c r="E54" s="5">
        <v>129090.42260563314</v>
      </c>
      <c r="F54" s="5">
        <v>128737.71653294021</v>
      </c>
      <c r="G54" s="5">
        <v>128737.71653294021</v>
      </c>
      <c r="H54" s="5">
        <v>128737.71653294021</v>
      </c>
      <c r="I54" s="5">
        <v>129090.42260563314</v>
      </c>
      <c r="J54" s="5">
        <v>128737.71653294021</v>
      </c>
      <c r="K54" s="5">
        <v>285554.19959518721</v>
      </c>
      <c r="L54" s="5">
        <v>208139.97975493979</v>
      </c>
      <c r="M54" s="5">
        <v>129090.42260563314</v>
      </c>
      <c r="N54" s="5">
        <v>128737.71653294021</v>
      </c>
      <c r="O54" s="5">
        <v>449148.9391957621</v>
      </c>
      <c r="P54" s="5">
        <v>127225.65653293992</v>
      </c>
      <c r="Q54" s="5">
        <v>377139.2241557315</v>
      </c>
      <c r="R54" s="5">
        <v>543893.43064858939</v>
      </c>
      <c r="S54" s="5">
        <v>239721.9946849246</v>
      </c>
      <c r="T54" s="5">
        <v>380944.50069194403</v>
      </c>
      <c r="U54" s="5">
        <v>643417.00481078355</v>
      </c>
      <c r="V54" s="5">
        <v>188505.38675895438</v>
      </c>
      <c r="W54" s="5">
        <v>127225.65653293992</v>
      </c>
    </row>
    <row r="55" spans="1:23">
      <c r="A55" s="6" t="s">
        <v>147</v>
      </c>
      <c r="B55" s="6" t="s">
        <v>121</v>
      </c>
      <c r="C55" s="5">
        <v>12677.456443065845</v>
      </c>
      <c r="D55" s="5">
        <v>15640.796443065276</v>
      </c>
      <c r="E55" s="5">
        <v>16500.79909359436</v>
      </c>
      <c r="F55" s="5">
        <v>16455.714943065417</v>
      </c>
      <c r="G55" s="5">
        <v>16455.714943065417</v>
      </c>
      <c r="H55" s="5">
        <v>16455.714943065417</v>
      </c>
      <c r="I55" s="5">
        <v>16500.79909359436</v>
      </c>
      <c r="J55" s="5">
        <v>16455.714943065417</v>
      </c>
      <c r="K55" s="5">
        <v>16455.714943065417</v>
      </c>
      <c r="L55" s="5">
        <v>16455.714943065417</v>
      </c>
      <c r="M55" s="5">
        <v>16500.79909359436</v>
      </c>
      <c r="N55" s="5">
        <v>16455.714943065417</v>
      </c>
      <c r="O55" s="5">
        <v>16455.714943065417</v>
      </c>
      <c r="P55" s="5">
        <v>16455.714943065417</v>
      </c>
      <c r="Q55" s="5">
        <v>16500.79909359436</v>
      </c>
      <c r="R55" s="5">
        <v>16455.714943065417</v>
      </c>
      <c r="S55" s="5">
        <v>16455.714943065417</v>
      </c>
      <c r="T55" s="5">
        <v>16455.714943065417</v>
      </c>
      <c r="U55" s="5">
        <v>16500.79909359436</v>
      </c>
      <c r="V55" s="5">
        <v>16455.714943065417</v>
      </c>
      <c r="W55" s="5">
        <v>16455.714943065417</v>
      </c>
    </row>
    <row r="56" spans="1:23">
      <c r="A56" s="97" t="s">
        <v>138</v>
      </c>
      <c r="B56" s="97"/>
      <c r="C56" s="17">
        <v>205773.97748716114</v>
      </c>
      <c r="D56" s="17">
        <v>211180.24920169375</v>
      </c>
      <c r="E56" s="17">
        <v>210650.11446252029</v>
      </c>
      <c r="F56" s="17">
        <v>210074.56770169371</v>
      </c>
      <c r="G56" s="17">
        <v>210074.56770169371</v>
      </c>
      <c r="H56" s="17">
        <v>216000.82605388435</v>
      </c>
      <c r="I56" s="17">
        <v>216592.60913896348</v>
      </c>
      <c r="J56" s="17">
        <v>223419.27605388337</v>
      </c>
      <c r="K56" s="17">
        <v>380235.75911613042</v>
      </c>
      <c r="L56" s="17">
        <v>296790.41427588311</v>
      </c>
      <c r="M56" s="17">
        <v>217983.73502937367</v>
      </c>
      <c r="N56" s="17">
        <v>217847.9913046179</v>
      </c>
      <c r="O56" s="17">
        <v>540283.72643977054</v>
      </c>
      <c r="P56" s="17">
        <v>218157.19377694844</v>
      </c>
      <c r="Q56" s="17">
        <v>428697.23026890244</v>
      </c>
      <c r="R56" s="17">
        <v>596699.1009701381</v>
      </c>
      <c r="S56" s="17">
        <v>287139.38670117408</v>
      </c>
      <c r="T56" s="17">
        <v>428361.89270819351</v>
      </c>
      <c r="U56" s="17">
        <v>690964.30749009119</v>
      </c>
      <c r="V56" s="17">
        <v>235922.77877520386</v>
      </c>
      <c r="W56" s="17">
        <v>174643.04854918941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34190.8777216202</v>
      </c>
      <c r="D65" s="5">
        <v>43015.329557105681</v>
      </c>
      <c r="E65" s="5">
        <v>43133.179775070355</v>
      </c>
      <c r="F65" s="5">
        <v>43015.329557105681</v>
      </c>
      <c r="G65" s="5">
        <v>43015.329557105681</v>
      </c>
      <c r="H65" s="5">
        <v>46596.165394092233</v>
      </c>
      <c r="I65" s="5">
        <v>68668.707419178158</v>
      </c>
      <c r="J65" s="5">
        <v>68481.088000000134</v>
      </c>
      <c r="K65" s="5">
        <v>68481.088000000134</v>
      </c>
      <c r="L65" s="5">
        <v>68481.088000000134</v>
      </c>
      <c r="M65" s="5">
        <v>68668.707419178158</v>
      </c>
      <c r="N65" s="5">
        <v>68481.088000000134</v>
      </c>
      <c r="O65" s="5">
        <v>68481.088000000134</v>
      </c>
      <c r="P65" s="5">
        <v>68481.088000000134</v>
      </c>
      <c r="Q65" s="5">
        <v>68668.707419178158</v>
      </c>
      <c r="R65" s="5">
        <v>68481.088000000134</v>
      </c>
      <c r="S65" s="5">
        <v>68481.088000000134</v>
      </c>
      <c r="T65" s="5">
        <v>68481.088000000134</v>
      </c>
      <c r="U65" s="5">
        <v>68668.707419178158</v>
      </c>
      <c r="V65" s="5">
        <v>68481.088000000134</v>
      </c>
      <c r="W65" s="5">
        <v>68481.088000000134</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170814.27572043383</v>
      </c>
      <c r="D67" s="17">
        <v>179638.72755591932</v>
      </c>
      <c r="E67" s="17">
        <v>180130.88845333282</v>
      </c>
      <c r="F67" s="17">
        <v>179638.72755591932</v>
      </c>
      <c r="G67" s="17">
        <v>179638.72755591932</v>
      </c>
      <c r="H67" s="17">
        <v>183219.56339290587</v>
      </c>
      <c r="I67" s="17">
        <v>205666.41609744061</v>
      </c>
      <c r="J67" s="17">
        <v>205104.48599881376</v>
      </c>
      <c r="K67" s="17">
        <v>205104.48599881376</v>
      </c>
      <c r="L67" s="17">
        <v>205104.48599881376</v>
      </c>
      <c r="M67" s="17">
        <v>205666.41609744061</v>
      </c>
      <c r="N67" s="17">
        <v>205104.48599881376</v>
      </c>
      <c r="O67" s="17">
        <v>205104.48599881376</v>
      </c>
      <c r="P67" s="17">
        <v>205104.48599881376</v>
      </c>
      <c r="Q67" s="17">
        <v>205666.41609744061</v>
      </c>
      <c r="R67" s="17">
        <v>205104.48599881376</v>
      </c>
      <c r="S67" s="17">
        <v>205104.48599881376</v>
      </c>
      <c r="T67" s="17">
        <v>205104.48599881376</v>
      </c>
      <c r="U67" s="17">
        <v>205666.41609744061</v>
      </c>
      <c r="V67" s="17">
        <v>203288.88599881396</v>
      </c>
      <c r="W67" s="17">
        <v>203288.88599881396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1770652.2638191704</v>
      </c>
      <c r="D4" s="5">
        <v>1521608.2889417389</v>
      </c>
      <c r="E4" s="5">
        <v>833891.69260276644</v>
      </c>
      <c r="F4" s="5">
        <v>2165230.2557615093</v>
      </c>
      <c r="G4" s="5">
        <v>654329.30000003788</v>
      </c>
      <c r="H4" s="5">
        <v>630006.80000004009</v>
      </c>
      <c r="I4" s="5">
        <v>631732.84602743725</v>
      </c>
      <c r="J4" s="5">
        <v>592171.80000004428</v>
      </c>
      <c r="K4" s="5">
        <v>592171.80000004428</v>
      </c>
      <c r="L4" s="5">
        <v>1015153.0300916963</v>
      </c>
      <c r="M4" s="5">
        <v>705665.09449575993</v>
      </c>
      <c r="N4" s="5">
        <v>302463.80000001728</v>
      </c>
      <c r="O4" s="5">
        <v>302463.80000001728</v>
      </c>
      <c r="P4" s="5">
        <v>302463.80000001728</v>
      </c>
      <c r="Q4" s="5">
        <v>109263.33369864037</v>
      </c>
      <c r="R4" s="5">
        <v>108964.80000001013</v>
      </c>
      <c r="S4" s="5">
        <v>108964.80000001013</v>
      </c>
      <c r="T4" s="5">
        <v>108964.80000001013</v>
      </c>
      <c r="U4" s="5">
        <v>109263.33369864037</v>
      </c>
      <c r="V4" s="5">
        <v>593563.0300916814</v>
      </c>
      <c r="W4" s="5">
        <v>68751.600000007456</v>
      </c>
      <c r="X4" s="19"/>
    </row>
    <row r="5" spans="1:24">
      <c r="A5" s="6" t="s">
        <v>77</v>
      </c>
      <c r="B5" s="6" t="s">
        <v>114</v>
      </c>
      <c r="C5" s="5">
        <v>685241.00000006368</v>
      </c>
      <c r="D5" s="5">
        <v>685241.00000006368</v>
      </c>
      <c r="E5" s="5">
        <v>687118.37260280352</v>
      </c>
      <c r="F5" s="5">
        <v>685241.00000006368</v>
      </c>
      <c r="G5" s="5">
        <v>577693.00000003004</v>
      </c>
      <c r="H5" s="5">
        <v>858411.20354285056</v>
      </c>
      <c r="I5" s="5">
        <v>251521.21643836721</v>
      </c>
      <c r="J5" s="5">
        <v>193219.00000001458</v>
      </c>
      <c r="K5" s="5">
        <v>135604.00000001784</v>
      </c>
      <c r="L5" s="5">
        <v>135604.00000001784</v>
      </c>
      <c r="M5" s="5">
        <v>135975.51780823682</v>
      </c>
      <c r="N5" s="5">
        <v>135604.00000001784</v>
      </c>
      <c r="O5" s="5">
        <v>135604.00000001784</v>
      </c>
      <c r="P5" s="5">
        <v>135604.00000001784</v>
      </c>
      <c r="Q5" s="5">
        <v>135975.51780823682</v>
      </c>
      <c r="R5" s="5">
        <v>0</v>
      </c>
      <c r="S5" s="5">
        <v>0</v>
      </c>
      <c r="T5" s="5">
        <v>0</v>
      </c>
      <c r="U5" s="5">
        <v>0</v>
      </c>
      <c r="V5" s="5">
        <v>0</v>
      </c>
      <c r="W5" s="5">
        <v>0</v>
      </c>
      <c r="X5" s="19"/>
    </row>
    <row r="6" spans="1:24">
      <c r="A6" s="6" t="s">
        <v>77</v>
      </c>
      <c r="B6" s="6" t="s">
        <v>115</v>
      </c>
      <c r="C6" s="5">
        <v>98720.817657433392</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18215.021161459419</v>
      </c>
      <c r="W6" s="5">
        <v>18215.021161459419</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89079.739166590851</v>
      </c>
      <c r="I9" s="5">
        <v>94228.424431359483</v>
      </c>
      <c r="J9" s="5">
        <v>115312.10359668247</v>
      </c>
      <c r="K9" s="5">
        <v>115542.38591975032</v>
      </c>
      <c r="L9" s="5">
        <v>121022.44192036436</v>
      </c>
      <c r="M9" s="5">
        <v>123174.95314436285</v>
      </c>
      <c r="N9" s="5">
        <v>134483.20189586974</v>
      </c>
      <c r="O9" s="5">
        <v>141288.2890988774</v>
      </c>
      <c r="P9" s="5">
        <v>141245.41226782487</v>
      </c>
      <c r="Q9" s="5">
        <v>189973.15614752984</v>
      </c>
      <c r="R9" s="5">
        <v>193105.33007987018</v>
      </c>
      <c r="S9" s="5">
        <v>207825.51052888145</v>
      </c>
      <c r="T9" s="5">
        <v>207825.51052888145</v>
      </c>
      <c r="U9" s="5">
        <v>215836.89534017319</v>
      </c>
      <c r="V9" s="5">
        <v>216999.97558659376</v>
      </c>
      <c r="W9" s="5">
        <v>217585.00510211632</v>
      </c>
      <c r="X9" s="19"/>
    </row>
    <row r="10" spans="1:24">
      <c r="A10" s="6" t="s">
        <v>77</v>
      </c>
      <c r="B10" s="6" t="s">
        <v>120</v>
      </c>
      <c r="C10" s="5">
        <v>412630.085560003</v>
      </c>
      <c r="D10" s="5">
        <v>455166.54600000015</v>
      </c>
      <c r="E10" s="5">
        <v>465789.55909646355</v>
      </c>
      <c r="F10" s="5">
        <v>469351.76349578117</v>
      </c>
      <c r="G10" s="5">
        <v>539325.55082997016</v>
      </c>
      <c r="H10" s="5">
        <v>615485.91575039015</v>
      </c>
      <c r="I10" s="5">
        <v>733817.44012416946</v>
      </c>
      <c r="J10" s="5">
        <v>766121.68886193959</v>
      </c>
      <c r="K10" s="5">
        <v>784326.87064387696</v>
      </c>
      <c r="L10" s="5">
        <v>880343.03013306274</v>
      </c>
      <c r="M10" s="5">
        <v>974970.35123706516</v>
      </c>
      <c r="N10" s="5">
        <v>1142949.8767522408</v>
      </c>
      <c r="O10" s="5">
        <v>1133353.0283858248</v>
      </c>
      <c r="P10" s="5">
        <v>1133353.0283858248</v>
      </c>
      <c r="Q10" s="5">
        <v>1325931.7012181561</v>
      </c>
      <c r="R10" s="5">
        <v>1337717.7758789368</v>
      </c>
      <c r="S10" s="5">
        <v>1410716.7622431496</v>
      </c>
      <c r="T10" s="5">
        <v>1382826.7329446648</v>
      </c>
      <c r="U10" s="5">
        <v>1396091.4667573147</v>
      </c>
      <c r="V10" s="5">
        <v>1390121.2356995109</v>
      </c>
      <c r="W10" s="5">
        <v>1395019.8470631931</v>
      </c>
      <c r="X10" s="19"/>
    </row>
    <row r="11" spans="1:24">
      <c r="A11" s="6" t="s">
        <v>77</v>
      </c>
      <c r="B11" s="6" t="s">
        <v>121</v>
      </c>
      <c r="C11" s="5">
        <v>134511.17421000206</v>
      </c>
      <c r="D11" s="5">
        <v>147596.08071000196</v>
      </c>
      <c r="E11" s="5">
        <v>151075.61912564619</v>
      </c>
      <c r="F11" s="5">
        <v>150662.84421000231</v>
      </c>
      <c r="G11" s="5">
        <v>179729.18338870787</v>
      </c>
      <c r="H11" s="5">
        <v>212960.04026831727</v>
      </c>
      <c r="I11" s="5">
        <v>244144.09396878848</v>
      </c>
      <c r="J11" s="5">
        <v>249703.17647773802</v>
      </c>
      <c r="K11" s="5">
        <v>257429.25092472727</v>
      </c>
      <c r="L11" s="5">
        <v>275916.40775928146</v>
      </c>
      <c r="M11" s="5">
        <v>294349.58058602287</v>
      </c>
      <c r="N11" s="5">
        <v>333803.35566810844</v>
      </c>
      <c r="O11" s="5">
        <v>378051.67277600092</v>
      </c>
      <c r="P11" s="5">
        <v>380320.85153090273</v>
      </c>
      <c r="Q11" s="5">
        <v>453077.1712371037</v>
      </c>
      <c r="R11" s="5">
        <v>467023.4700348347</v>
      </c>
      <c r="S11" s="5">
        <v>516344.59556554625</v>
      </c>
      <c r="T11" s="5">
        <v>521539.22836975841</v>
      </c>
      <c r="U11" s="5">
        <v>528915.7517688747</v>
      </c>
      <c r="V11" s="5">
        <v>555322.30202821025</v>
      </c>
      <c r="W11" s="5">
        <v>555322.30202821025</v>
      </c>
      <c r="X11" s="19"/>
    </row>
    <row r="12" spans="1:24">
      <c r="A12" s="97" t="s">
        <v>138</v>
      </c>
      <c r="B12" s="97"/>
      <c r="C12" s="17">
        <v>3663362.9785851147</v>
      </c>
      <c r="D12" s="17">
        <v>3462936.2879901463</v>
      </c>
      <c r="E12" s="17">
        <v>2791063.6836354416</v>
      </c>
      <c r="F12" s="17">
        <v>4134337.726983781</v>
      </c>
      <c r="G12" s="17">
        <v>2639723.0465570893</v>
      </c>
      <c r="H12" s="17">
        <v>3006879.9890665221</v>
      </c>
      <c r="I12" s="17">
        <v>2558026.712123902</v>
      </c>
      <c r="J12" s="17">
        <v>2513356.109274751</v>
      </c>
      <c r="K12" s="17">
        <v>2481902.6478267489</v>
      </c>
      <c r="L12" s="17">
        <v>3019080.0252427547</v>
      </c>
      <c r="M12" s="17">
        <v>2846972.2299120557</v>
      </c>
      <c r="N12" s="17">
        <v>2656920.9854551717</v>
      </c>
      <c r="O12" s="17">
        <v>2691387.4813995031</v>
      </c>
      <c r="P12" s="17">
        <v>2691843.5733233518</v>
      </c>
      <c r="Q12" s="17">
        <v>2774336.8327036072</v>
      </c>
      <c r="R12" s="17">
        <v>2665396.9571324177</v>
      </c>
      <c r="S12" s="17">
        <v>2791679.6674764599</v>
      </c>
      <c r="T12" s="17">
        <v>2768984.2709821872</v>
      </c>
      <c r="U12" s="17">
        <v>2767221.0473919222</v>
      </c>
      <c r="V12" s="17">
        <v>3272010.9907063222</v>
      </c>
      <c r="W12" s="17">
        <v>2752683.2014938528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1047997.7160296915</v>
      </c>
      <c r="D15" s="5">
        <v>526176.74999999418</v>
      </c>
      <c r="E15" s="5">
        <v>408653.5397260625</v>
      </c>
      <c r="F15" s="5">
        <v>1451404.2566443793</v>
      </c>
      <c r="G15" s="5">
        <v>336191.00000002334</v>
      </c>
      <c r="H15" s="5">
        <v>336191.00000002334</v>
      </c>
      <c r="I15" s="5">
        <v>337112.07123289979</v>
      </c>
      <c r="J15" s="5">
        <v>336191.00000002334</v>
      </c>
      <c r="K15" s="5">
        <v>336191.00000002334</v>
      </c>
      <c r="L15" s="5">
        <v>297275.00000000757</v>
      </c>
      <c r="M15" s="5">
        <v>187525.3643835593</v>
      </c>
      <c r="N15" s="5">
        <v>148097.00000000064</v>
      </c>
      <c r="O15" s="5">
        <v>148097.00000000064</v>
      </c>
      <c r="P15" s="5">
        <v>148097.00000000064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53407.329300931495</v>
      </c>
      <c r="N20" s="5">
        <v>59087.660725890069</v>
      </c>
      <c r="O20" s="5">
        <v>59836.525602951675</v>
      </c>
      <c r="P20" s="5">
        <v>59836.525602951675</v>
      </c>
      <c r="Q20" s="5">
        <v>91136.416370618957</v>
      </c>
      <c r="R20" s="5">
        <v>90887.409768513491</v>
      </c>
      <c r="S20" s="5">
        <v>90887.409768513491</v>
      </c>
      <c r="T20" s="5">
        <v>90887.409768513491</v>
      </c>
      <c r="U20" s="5">
        <v>91136.416370618957</v>
      </c>
      <c r="V20" s="5">
        <v>90887.409768513491</v>
      </c>
      <c r="W20" s="5">
        <v>90887.409768513491</v>
      </c>
    </row>
    <row r="21" spans="1:23">
      <c r="A21" s="6" t="s">
        <v>128</v>
      </c>
      <c r="B21" s="6" t="s">
        <v>120</v>
      </c>
      <c r="C21" s="5">
        <v>75120.057200005278</v>
      </c>
      <c r="D21" s="5">
        <v>84505.758100005551</v>
      </c>
      <c r="E21" s="5">
        <v>89576.768917659618</v>
      </c>
      <c r="F21" s="5">
        <v>89332.023647392765</v>
      </c>
      <c r="G21" s="5">
        <v>89332.023647392765</v>
      </c>
      <c r="H21" s="5">
        <v>89332.023647392765</v>
      </c>
      <c r="I21" s="5">
        <v>123620.22817480141</v>
      </c>
      <c r="J21" s="5">
        <v>123282.46798853151</v>
      </c>
      <c r="K21" s="5">
        <v>123282.46798853151</v>
      </c>
      <c r="L21" s="5">
        <v>169497.7488674607</v>
      </c>
      <c r="M21" s="5">
        <v>253993.48430859554</v>
      </c>
      <c r="N21" s="5">
        <v>320370.83991507406</v>
      </c>
      <c r="O21" s="5">
        <v>321103.52240070497</v>
      </c>
      <c r="P21" s="5">
        <v>321103.52240070497</v>
      </c>
      <c r="Q21" s="5">
        <v>399304.22121765418</v>
      </c>
      <c r="R21" s="5">
        <v>396082.59607771528</v>
      </c>
      <c r="S21" s="5">
        <v>398972.30916544661</v>
      </c>
      <c r="T21" s="5">
        <v>397597.70916544675</v>
      </c>
      <c r="U21" s="5">
        <v>398687.0179576808</v>
      </c>
      <c r="V21" s="5">
        <v>381079.5991654456</v>
      </c>
      <c r="W21" s="5">
        <v>378866.49316544546</v>
      </c>
    </row>
    <row r="22" spans="1:23">
      <c r="A22" s="6" t="s">
        <v>128</v>
      </c>
      <c r="B22" s="6" t="s">
        <v>121</v>
      </c>
      <c r="C22" s="5">
        <v>47972.346870001107</v>
      </c>
      <c r="D22" s="5">
        <v>54621.524370000647</v>
      </c>
      <c r="E22" s="5">
        <v>57846.337973754438</v>
      </c>
      <c r="F22" s="5">
        <v>57688.287870001033</v>
      </c>
      <c r="G22" s="5">
        <v>83004.602208217024</v>
      </c>
      <c r="H22" s="5">
        <v>99839.088762467771</v>
      </c>
      <c r="I22" s="5">
        <v>112632.27924354291</v>
      </c>
      <c r="J22" s="5">
        <v>112324.5407756644</v>
      </c>
      <c r="K22" s="5">
        <v>112324.5407756644</v>
      </c>
      <c r="L22" s="5">
        <v>123893.99787000584</v>
      </c>
      <c r="M22" s="5">
        <v>141910.67094362594</v>
      </c>
      <c r="N22" s="5">
        <v>141522.93687000943</v>
      </c>
      <c r="O22" s="5">
        <v>156985.06308672117</v>
      </c>
      <c r="P22" s="5">
        <v>156985.06308672117</v>
      </c>
      <c r="Q22" s="5">
        <v>197815.82679678602</v>
      </c>
      <c r="R22" s="5">
        <v>199699.51486196151</v>
      </c>
      <c r="S22" s="5">
        <v>223962.83110843436</v>
      </c>
      <c r="T22" s="5">
        <v>220038.49810843484</v>
      </c>
      <c r="U22" s="5">
        <v>220641.34330873203</v>
      </c>
      <c r="V22" s="5">
        <v>247890.1733726036</v>
      </c>
      <c r="W22" s="5">
        <v>247890.1733726036</v>
      </c>
    </row>
    <row r="23" spans="1:23">
      <c r="A23" s="97" t="s">
        <v>138</v>
      </c>
      <c r="B23" s="97"/>
      <c r="C23" s="17">
        <v>1348286.2562098131</v>
      </c>
      <c r="D23" s="17">
        <v>842500.16858011566</v>
      </c>
      <c r="E23" s="17">
        <v>733758.25159364683</v>
      </c>
      <c r="F23" s="17">
        <v>1788068.795449971</v>
      </c>
      <c r="G23" s="17">
        <v>722966.00196574989</v>
      </c>
      <c r="H23" s="17">
        <v>739800.4885200006</v>
      </c>
      <c r="I23" s="17">
        <v>788390.45716166263</v>
      </c>
      <c r="J23" s="17">
        <v>786236.38487433596</v>
      </c>
      <c r="K23" s="17">
        <v>786236.38487433596</v>
      </c>
      <c r="L23" s="17">
        <v>805105.12284759106</v>
      </c>
      <c r="M23" s="17">
        <v>800276.34103616932</v>
      </c>
      <c r="N23" s="17">
        <v>832071.37362108845</v>
      </c>
      <c r="O23" s="17">
        <v>849015.04720049258</v>
      </c>
      <c r="P23" s="17">
        <v>849015.04720049258</v>
      </c>
      <c r="Q23" s="17">
        <v>850937.38388177648</v>
      </c>
      <c r="R23" s="17">
        <v>848905.95681830449</v>
      </c>
      <c r="S23" s="17">
        <v>876058.98615250865</v>
      </c>
      <c r="T23" s="17">
        <v>870760.05315250927</v>
      </c>
      <c r="U23" s="17">
        <v>873145.69713374914</v>
      </c>
      <c r="V23" s="17">
        <v>882093.61841667688</v>
      </c>
      <c r="W23" s="17">
        <v>879880.51241667673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425238.15287670365</v>
      </c>
      <c r="F26" s="5">
        <v>713825.99911713018</v>
      </c>
      <c r="G26" s="5">
        <v>318138.30000001442</v>
      </c>
      <c r="H26" s="5">
        <v>293815.80000001658</v>
      </c>
      <c r="I26" s="5">
        <v>294620.77479453717</v>
      </c>
      <c r="J26" s="5">
        <v>255980.80000002083</v>
      </c>
      <c r="K26" s="5">
        <v>255980.80000002083</v>
      </c>
      <c r="L26" s="5">
        <v>717878.03009168885</v>
      </c>
      <c r="M26" s="5">
        <v>518139.7301122006</v>
      </c>
      <c r="N26" s="5">
        <v>154366.80000001666</v>
      </c>
      <c r="O26" s="5">
        <v>154366.80000001666</v>
      </c>
      <c r="P26" s="5">
        <v>154366.80000001666</v>
      </c>
      <c r="Q26" s="5">
        <v>109263.33369864037</v>
      </c>
      <c r="R26" s="5">
        <v>108964.80000001013</v>
      </c>
      <c r="S26" s="5">
        <v>108964.80000001013</v>
      </c>
      <c r="T26" s="5">
        <v>108964.80000001013</v>
      </c>
      <c r="U26" s="5">
        <v>109263.33369864037</v>
      </c>
      <c r="V26" s="5">
        <v>593563.0300916814</v>
      </c>
      <c r="W26" s="5">
        <v>68751.600000007456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35276.599166587985</v>
      </c>
      <c r="I31" s="5">
        <v>37737.45133970405</v>
      </c>
      <c r="J31" s="5">
        <v>51895.247095166982</v>
      </c>
      <c r="K31" s="5">
        <v>52125.529418234808</v>
      </c>
      <c r="L31" s="5">
        <v>57248.771641012579</v>
      </c>
      <c r="M31" s="5">
        <v>57405.617590714006</v>
      </c>
      <c r="N31" s="5">
        <v>63067.310890630419</v>
      </c>
      <c r="O31" s="5">
        <v>69570.683216576523</v>
      </c>
      <c r="P31" s="5">
        <v>69893.656385524024</v>
      </c>
      <c r="Q31" s="5">
        <v>87289.960921453909</v>
      </c>
      <c r="R31" s="5">
        <v>87051.463760466315</v>
      </c>
      <c r="S31" s="5">
        <v>87051.463760466315</v>
      </c>
      <c r="T31" s="5">
        <v>87051.463760466315</v>
      </c>
      <c r="U31" s="5">
        <v>87289.960921453909</v>
      </c>
      <c r="V31" s="5">
        <v>87051.463760466315</v>
      </c>
      <c r="W31" s="5">
        <v>87051.463760466315</v>
      </c>
    </row>
    <row r="32" spans="1:23">
      <c r="A32" s="6" t="s">
        <v>145</v>
      </c>
      <c r="B32" s="6" t="s">
        <v>120</v>
      </c>
      <c r="C32" s="5">
        <v>31002.178559995227</v>
      </c>
      <c r="D32" s="5">
        <v>50577.828559992799</v>
      </c>
      <c r="E32" s="5">
        <v>50716.397953307831</v>
      </c>
      <c r="F32" s="5">
        <v>50577.828559992799</v>
      </c>
      <c r="G32" s="5">
        <v>113658.86614988404</v>
      </c>
      <c r="H32" s="5">
        <v>167640.21555998019</v>
      </c>
      <c r="I32" s="5">
        <v>168099.50382178841</v>
      </c>
      <c r="J32" s="5">
        <v>188862.73862215839</v>
      </c>
      <c r="K32" s="5">
        <v>200608.12862215663</v>
      </c>
      <c r="L32" s="5">
        <v>222317.75246309748</v>
      </c>
      <c r="M32" s="5">
        <v>222926.84219587312</v>
      </c>
      <c r="N32" s="5">
        <v>309041.15741762874</v>
      </c>
      <c r="O32" s="5">
        <v>309041.15741762874</v>
      </c>
      <c r="P32" s="5">
        <v>309041.15741762874</v>
      </c>
      <c r="Q32" s="5">
        <v>398593.56631391624</v>
      </c>
      <c r="R32" s="5">
        <v>397504.51285404235</v>
      </c>
      <c r="S32" s="5">
        <v>423148.61435403372</v>
      </c>
      <c r="T32" s="5">
        <v>423162.96505554684</v>
      </c>
      <c r="U32" s="5">
        <v>428637.77872842154</v>
      </c>
      <c r="V32" s="5">
        <v>431803.90249238478</v>
      </c>
      <c r="W32" s="5">
        <v>438915.61985606729</v>
      </c>
    </row>
    <row r="33" spans="1:23">
      <c r="A33" s="6" t="s">
        <v>145</v>
      </c>
      <c r="B33" s="6" t="s">
        <v>121</v>
      </c>
      <c r="C33" s="5">
        <v>51485.186270001839</v>
      </c>
      <c r="D33" s="5">
        <v>57920.91527000218</v>
      </c>
      <c r="E33" s="5">
        <v>58079.602709098101</v>
      </c>
      <c r="F33" s="5">
        <v>57920.91527000218</v>
      </c>
      <c r="G33" s="5">
        <v>57920.91527000218</v>
      </c>
      <c r="H33" s="5">
        <v>57920.91527000218</v>
      </c>
      <c r="I33" s="5">
        <v>64290.649249463415</v>
      </c>
      <c r="J33" s="5">
        <v>66488.896997195407</v>
      </c>
      <c r="K33" s="5">
        <v>74214.971444184615</v>
      </c>
      <c r="L33" s="5">
        <v>81132.671184397346</v>
      </c>
      <c r="M33" s="5">
        <v>81354.952475313548</v>
      </c>
      <c r="N33" s="5">
        <v>113505.06725612254</v>
      </c>
      <c r="O33" s="5">
        <v>136150.85008208457</v>
      </c>
      <c r="P33" s="5">
        <v>138420.02883698637</v>
      </c>
      <c r="Q33" s="5">
        <v>170112.93891639044</v>
      </c>
      <c r="R33" s="5">
        <v>169648.14946579913</v>
      </c>
      <c r="S33" s="5">
        <v>168342.64946579907</v>
      </c>
      <c r="T33" s="5">
        <v>177461.61527001072</v>
      </c>
      <c r="U33" s="5">
        <v>177947.81147622995</v>
      </c>
      <c r="V33" s="5">
        <v>177461.61527001072</v>
      </c>
      <c r="W33" s="5">
        <v>177461.61527001072</v>
      </c>
    </row>
    <row r="34" spans="1:23">
      <c r="A34" s="97" t="s">
        <v>138</v>
      </c>
      <c r="B34" s="97"/>
      <c r="C34" s="17">
        <v>893823.20261963771</v>
      </c>
      <c r="D34" s="17">
        <v>1192785.5547719011</v>
      </c>
      <c r="E34" s="17">
        <v>623132.86464064172</v>
      </c>
      <c r="F34" s="17">
        <v>911180.01494728692</v>
      </c>
      <c r="G34" s="17">
        <v>578573.35342006246</v>
      </c>
      <c r="H34" s="17">
        <v>609602.21999674069</v>
      </c>
      <c r="I34" s="17">
        <v>619847.61356181162</v>
      </c>
      <c r="J34" s="17">
        <v>614068.42271469475</v>
      </c>
      <c r="K34" s="17">
        <v>633770.16948475013</v>
      </c>
      <c r="L34" s="17">
        <v>1129417.9653803494</v>
      </c>
      <c r="M34" s="17">
        <v>930807.17207288509</v>
      </c>
      <c r="N34" s="17">
        <v>690821.0755645514</v>
      </c>
      <c r="O34" s="17">
        <v>715552.27071630745</v>
      </c>
      <c r="P34" s="17">
        <v>716374.21264015639</v>
      </c>
      <c r="Q34" s="17">
        <v>810034.70565862081</v>
      </c>
      <c r="R34" s="17">
        <v>807821.49608031847</v>
      </c>
      <c r="S34" s="17">
        <v>827046.9455803103</v>
      </c>
      <c r="T34" s="17">
        <v>836180.26208603499</v>
      </c>
      <c r="U34" s="17">
        <v>841252.36000282876</v>
      </c>
      <c r="V34" s="17">
        <v>1327889.3516145439</v>
      </c>
      <c r="W34" s="17">
        <v>810189.63888655254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577693.00000003004</v>
      </c>
      <c r="H38" s="5">
        <v>858411.20354285056</v>
      </c>
      <c r="I38" s="5">
        <v>251521.21643836721</v>
      </c>
      <c r="J38" s="5">
        <v>193219.00000001458</v>
      </c>
      <c r="K38" s="5">
        <v>135604.00000001784</v>
      </c>
      <c r="L38" s="5">
        <v>135604.00000001784</v>
      </c>
      <c r="M38" s="5">
        <v>135975.51780823682</v>
      </c>
      <c r="N38" s="5">
        <v>135604.00000001784</v>
      </c>
      <c r="O38" s="5">
        <v>135604.00000001784</v>
      </c>
      <c r="P38" s="5">
        <v>135604.00000001784</v>
      </c>
      <c r="Q38" s="5">
        <v>135975.51780823682</v>
      </c>
      <c r="R38" s="5">
        <v>0</v>
      </c>
      <c r="S38" s="5">
        <v>0</v>
      </c>
      <c r="T38" s="5">
        <v>0</v>
      </c>
      <c r="U38" s="5">
        <v>0</v>
      </c>
      <c r="V38" s="5">
        <v>0</v>
      </c>
      <c r="W38" s="5">
        <v>0</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2119.3261614580579</v>
      </c>
      <c r="W39" s="5">
        <v>2119.3261614580579</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3151.8477765842226</v>
      </c>
      <c r="J42" s="5">
        <v>10223.466501512705</v>
      </c>
      <c r="K42" s="5">
        <v>10223.466501512705</v>
      </c>
      <c r="L42" s="5">
        <v>10223.466501512705</v>
      </c>
      <c r="M42" s="5">
        <v>10251.475998777139</v>
      </c>
      <c r="N42" s="5">
        <v>10223.466501512705</v>
      </c>
      <c r="O42" s="5">
        <v>9776.3165015126688</v>
      </c>
      <c r="P42" s="5">
        <v>9613.7165015126375</v>
      </c>
      <c r="Q42" s="5">
        <v>9640.0554508318655</v>
      </c>
      <c r="R42" s="5">
        <v>10684.63438574978</v>
      </c>
      <c r="S42" s="5">
        <v>18335.649308111635</v>
      </c>
      <c r="T42" s="5">
        <v>18335.649308111635</v>
      </c>
      <c r="U42" s="5">
        <v>25827.883814689038</v>
      </c>
      <c r="V42" s="5">
        <v>27510.114365823982</v>
      </c>
      <c r="W42" s="5">
        <v>28095.143881346532</v>
      </c>
    </row>
    <row r="43" spans="1:23">
      <c r="A43" s="6" t="s">
        <v>146</v>
      </c>
      <c r="B43" s="6" t="s">
        <v>120</v>
      </c>
      <c r="C43" s="5">
        <v>182213.76860000237</v>
      </c>
      <c r="D43" s="5">
        <v>195788.87814000165</v>
      </c>
      <c r="E43" s="5">
        <v>196325.28602531675</v>
      </c>
      <c r="F43" s="5">
        <v>195788.87814000165</v>
      </c>
      <c r="G43" s="5">
        <v>195788.87814000165</v>
      </c>
      <c r="H43" s="5">
        <v>195788.87814000165</v>
      </c>
      <c r="I43" s="5">
        <v>255217.99704742528</v>
      </c>
      <c r="J43" s="5">
        <v>267421.39414676925</v>
      </c>
      <c r="K43" s="5">
        <v>273764.92542895477</v>
      </c>
      <c r="L43" s="5">
        <v>284715.98930835386</v>
      </c>
      <c r="M43" s="5">
        <v>285496.03311467811</v>
      </c>
      <c r="N43" s="5">
        <v>284715.98930835386</v>
      </c>
      <c r="O43" s="5">
        <v>284750.94245630736</v>
      </c>
      <c r="P43" s="5">
        <v>284750.94245630736</v>
      </c>
      <c r="Q43" s="5">
        <v>285531.0820246808</v>
      </c>
      <c r="R43" s="5">
        <v>291495.59877138783</v>
      </c>
      <c r="S43" s="5">
        <v>312890.77757489157</v>
      </c>
      <c r="T43" s="5">
        <v>293646.37757489266</v>
      </c>
      <c r="U43" s="5">
        <v>312224.22086037556</v>
      </c>
      <c r="V43" s="5">
        <v>323183.20048442483</v>
      </c>
      <c r="W43" s="5">
        <v>323183.20048442483</v>
      </c>
    </row>
    <row r="44" spans="1:23">
      <c r="A44" s="6" t="s">
        <v>146</v>
      </c>
      <c r="B44" s="6" t="s">
        <v>121</v>
      </c>
      <c r="C44" s="5">
        <v>25184.061070000094</v>
      </c>
      <c r="D44" s="5">
        <v>25184.061070000094</v>
      </c>
      <c r="E44" s="5">
        <v>25253.058497589129</v>
      </c>
      <c r="F44" s="5">
        <v>25184.061070000094</v>
      </c>
      <c r="G44" s="5">
        <v>25184.061070000094</v>
      </c>
      <c r="H44" s="5">
        <v>30709.023101405499</v>
      </c>
      <c r="I44" s="5">
        <v>37183.024031837245</v>
      </c>
      <c r="J44" s="5">
        <v>40933.668685643548</v>
      </c>
      <c r="K44" s="5">
        <v>40933.668685643548</v>
      </c>
      <c r="L44" s="5">
        <v>40933.668685643548</v>
      </c>
      <c r="M44" s="5">
        <v>41045.815723138476</v>
      </c>
      <c r="N44" s="5">
        <v>48819.28152274168</v>
      </c>
      <c r="O44" s="5">
        <v>54959.689587960427</v>
      </c>
      <c r="P44" s="5">
        <v>54959.689587960427</v>
      </c>
      <c r="Q44" s="5">
        <v>55110.264079982233</v>
      </c>
      <c r="R44" s="5">
        <v>67719.735687839318</v>
      </c>
      <c r="S44" s="5">
        <v>94083.044972078103</v>
      </c>
      <c r="T44" s="5">
        <v>94083.044972078103</v>
      </c>
      <c r="U44" s="5">
        <v>94340.80673912495</v>
      </c>
      <c r="V44" s="5">
        <v>94083.044972078103</v>
      </c>
      <c r="W44" s="5">
        <v>94083.044972078103</v>
      </c>
    </row>
    <row r="45" spans="1:23">
      <c r="A45" s="97" t="s">
        <v>138</v>
      </c>
      <c r="B45" s="97"/>
      <c r="C45" s="17">
        <v>1076486.6596736296</v>
      </c>
      <c r="D45" s="17">
        <v>1090061.7692136287</v>
      </c>
      <c r="E45" s="17">
        <v>1093048.2398142139</v>
      </c>
      <c r="F45" s="17">
        <v>1090061.7692136287</v>
      </c>
      <c r="G45" s="17">
        <v>982513.76921359519</v>
      </c>
      <c r="H45" s="17">
        <v>1268756.934787821</v>
      </c>
      <c r="I45" s="17">
        <v>730814.18743477319</v>
      </c>
      <c r="J45" s="17">
        <v>695035.60933750332</v>
      </c>
      <c r="K45" s="17">
        <v>643764.14061969204</v>
      </c>
      <c r="L45" s="17">
        <v>654715.20449909114</v>
      </c>
      <c r="M45" s="17">
        <v>656508.94478538993</v>
      </c>
      <c r="N45" s="17">
        <v>662600.81733618921</v>
      </c>
      <c r="O45" s="17">
        <v>665756.92854936142</v>
      </c>
      <c r="P45" s="17">
        <v>665594.32854936132</v>
      </c>
      <c r="Q45" s="17">
        <v>667417.87465497572</v>
      </c>
      <c r="R45" s="17">
        <v>550565.94884853996</v>
      </c>
      <c r="S45" s="17">
        <v>605975.45185864437</v>
      </c>
      <c r="T45" s="17">
        <v>586731.0518586454</v>
      </c>
      <c r="U45" s="17">
        <v>582872.83876022324</v>
      </c>
      <c r="V45" s="17">
        <v>596964.46598734311</v>
      </c>
      <c r="W45" s="17">
        <v>597549.49550286576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53047.094657425878</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2104.7637778365511</v>
      </c>
      <c r="M53" s="5">
        <v>2110.5302539402123</v>
      </c>
      <c r="N53" s="5">
        <v>2104.7637778365511</v>
      </c>
      <c r="O53" s="5">
        <v>2104.7637778365511</v>
      </c>
      <c r="P53" s="5">
        <v>1901.5137778365429</v>
      </c>
      <c r="Q53" s="5">
        <v>1906.7234046251358</v>
      </c>
      <c r="R53" s="5">
        <v>1901.5137778365429</v>
      </c>
      <c r="S53" s="5">
        <v>5220.8001917912961</v>
      </c>
      <c r="T53" s="5">
        <v>5220.8001917912961</v>
      </c>
      <c r="U53" s="5">
        <v>5235.1037539605859</v>
      </c>
      <c r="V53" s="5">
        <v>5220.8001917912961</v>
      </c>
      <c r="W53" s="5">
        <v>5220.8001917912961</v>
      </c>
    </row>
    <row r="54" spans="1:23">
      <c r="A54" s="6" t="s">
        <v>147</v>
      </c>
      <c r="B54" s="6" t="s">
        <v>120</v>
      </c>
      <c r="C54" s="5">
        <v>98041.512199999925</v>
      </c>
      <c r="D54" s="5">
        <v>98041.512199999925</v>
      </c>
      <c r="E54" s="5">
        <v>98310.11908273962</v>
      </c>
      <c r="F54" s="5">
        <v>98041.512199999925</v>
      </c>
      <c r="G54" s="5">
        <v>99743.043318955228</v>
      </c>
      <c r="H54" s="5">
        <v>116499.3488331687</v>
      </c>
      <c r="I54" s="5">
        <v>131232.86354241997</v>
      </c>
      <c r="J54" s="5">
        <v>130874.30380596535</v>
      </c>
      <c r="K54" s="5">
        <v>126716.13880596483</v>
      </c>
      <c r="L54" s="5">
        <v>140309.93111740565</v>
      </c>
      <c r="M54" s="5">
        <v>140694.34188759027</v>
      </c>
      <c r="N54" s="5">
        <v>140309.93111740565</v>
      </c>
      <c r="O54" s="5">
        <v>129945.447117405</v>
      </c>
      <c r="P54" s="5">
        <v>129945.447117405</v>
      </c>
      <c r="Q54" s="5">
        <v>123322.33538896007</v>
      </c>
      <c r="R54" s="5">
        <v>131651.08971978203</v>
      </c>
      <c r="S54" s="5">
        <v>146054.96279151322</v>
      </c>
      <c r="T54" s="5">
        <v>138769.58279151391</v>
      </c>
      <c r="U54" s="5">
        <v>126537.14510464812</v>
      </c>
      <c r="V54" s="5">
        <v>124404.43519999043</v>
      </c>
      <c r="W54" s="5">
        <v>124404.43519999043</v>
      </c>
    </row>
    <row r="55" spans="1:23">
      <c r="A55" s="6" t="s">
        <v>147</v>
      </c>
      <c r="B55" s="6" t="s">
        <v>121</v>
      </c>
      <c r="C55" s="5">
        <v>9869.5799999990504</v>
      </c>
      <c r="D55" s="5">
        <v>9869.5799999990504</v>
      </c>
      <c r="E55" s="5">
        <v>9896.6199452045221</v>
      </c>
      <c r="F55" s="5">
        <v>9869.5799999990504</v>
      </c>
      <c r="G55" s="5">
        <v>13619.604840488566</v>
      </c>
      <c r="H55" s="5">
        <v>24491.013134441808</v>
      </c>
      <c r="I55" s="5">
        <v>27522.698649424099</v>
      </c>
      <c r="J55" s="5">
        <v>27447.500019234409</v>
      </c>
      <c r="K55" s="5">
        <v>27447.500019234409</v>
      </c>
      <c r="L55" s="5">
        <v>27447.500019234409</v>
      </c>
      <c r="M55" s="5">
        <v>27522.698649424099</v>
      </c>
      <c r="N55" s="5">
        <v>27447.500019234409</v>
      </c>
      <c r="O55" s="5">
        <v>27447.500019234409</v>
      </c>
      <c r="P55" s="5">
        <v>27447.500019234409</v>
      </c>
      <c r="Q55" s="5">
        <v>27522.698649424099</v>
      </c>
      <c r="R55" s="5">
        <v>27447.500019234409</v>
      </c>
      <c r="S55" s="5">
        <v>27447.500019234409</v>
      </c>
      <c r="T55" s="5">
        <v>27447.500019234409</v>
      </c>
      <c r="U55" s="5">
        <v>33470.34745026684</v>
      </c>
      <c r="V55" s="5">
        <v>33378.898413517469</v>
      </c>
      <c r="W55" s="5">
        <v>33378.898413517469</v>
      </c>
    </row>
    <row r="56" spans="1:23">
      <c r="A56" s="97" t="s">
        <v>138</v>
      </c>
      <c r="B56" s="97"/>
      <c r="C56" s="17">
        <v>181890.89308322046</v>
      </c>
      <c r="D56" s="17">
        <v>174712.82842568724</v>
      </c>
      <c r="E56" s="17">
        <v>173265.63179123693</v>
      </c>
      <c r="F56" s="17">
        <v>172792.22842568706</v>
      </c>
      <c r="G56" s="17">
        <v>178243.78438513185</v>
      </c>
      <c r="H56" s="17">
        <v>205871.49819329858</v>
      </c>
      <c r="I56" s="17">
        <v>223814.45495513684</v>
      </c>
      <c r="J56" s="17">
        <v>223202.94005088782</v>
      </c>
      <c r="K56" s="17">
        <v>219044.77505088731</v>
      </c>
      <c r="L56" s="17">
        <v>227208.15614016462</v>
      </c>
      <c r="M56" s="17">
        <v>227830.64423917877</v>
      </c>
      <c r="N56" s="17">
        <v>223662.59194077019</v>
      </c>
      <c r="O56" s="17">
        <v>213298.10794076952</v>
      </c>
      <c r="P56" s="17">
        <v>213094.85794076952</v>
      </c>
      <c r="Q56" s="17">
        <v>167076.89418718391</v>
      </c>
      <c r="R56" s="17">
        <v>175286.10054314733</v>
      </c>
      <c r="S56" s="17">
        <v>187364.83002893985</v>
      </c>
      <c r="T56" s="17">
        <v>180079.45002894054</v>
      </c>
      <c r="U56" s="17">
        <v>173907.83886137622</v>
      </c>
      <c r="V56" s="17">
        <v>171645.70083170012</v>
      </c>
      <c r="W56" s="17">
        <v>171645.70083170012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2580.308387304055</v>
      </c>
      <c r="S64" s="5">
        <v>6330.1874999986785</v>
      </c>
      <c r="T64" s="5">
        <v>6330.1874999986785</v>
      </c>
      <c r="U64" s="5">
        <v>6347.5304794507219</v>
      </c>
      <c r="V64" s="5">
        <v>6330.1874999986785</v>
      </c>
      <c r="W64" s="5">
        <v>6330.1874999986785</v>
      </c>
    </row>
    <row r="65" spans="1:23">
      <c r="A65" s="6" t="s">
        <v>148</v>
      </c>
      <c r="B65" s="6" t="s">
        <v>120</v>
      </c>
      <c r="C65" s="5">
        <v>26252.569000000185</v>
      </c>
      <c r="D65" s="5">
        <v>26252.569000000185</v>
      </c>
      <c r="E65" s="5">
        <v>30860.987117439719</v>
      </c>
      <c r="F65" s="5">
        <v>35611.520948394056</v>
      </c>
      <c r="G65" s="5">
        <v>40802.739573736471</v>
      </c>
      <c r="H65" s="5">
        <v>46225.449569846765</v>
      </c>
      <c r="I65" s="5">
        <v>55646.847537734189</v>
      </c>
      <c r="J65" s="5">
        <v>55680.78429851486</v>
      </c>
      <c r="K65" s="5">
        <v>59955.209798268981</v>
      </c>
      <c r="L65" s="5">
        <v>63501.608376744967</v>
      </c>
      <c r="M65" s="5">
        <v>71859.649730328179</v>
      </c>
      <c r="N65" s="5">
        <v>88511.95899377868</v>
      </c>
      <c r="O65" s="5">
        <v>88511.95899377868</v>
      </c>
      <c r="P65" s="5">
        <v>88511.95899377868</v>
      </c>
      <c r="Q65" s="5">
        <v>119180.49627294511</v>
      </c>
      <c r="R65" s="5">
        <v>120983.97845600967</v>
      </c>
      <c r="S65" s="5">
        <v>129650.09835726496</v>
      </c>
      <c r="T65" s="5">
        <v>129650.09835726496</v>
      </c>
      <c r="U65" s="5">
        <v>130005.30410618897</v>
      </c>
      <c r="V65" s="5">
        <v>129650.09835726496</v>
      </c>
      <c r="W65" s="5">
        <v>129650.09835726496</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7" t="s">
        <v>138</v>
      </c>
      <c r="B67" s="97"/>
      <c r="C67" s="17">
        <v>162875.96699881382</v>
      </c>
      <c r="D67" s="17">
        <v>162875.96699881382</v>
      </c>
      <c r="E67" s="17">
        <v>167858.69579570217</v>
      </c>
      <c r="F67" s="17">
        <v>172234.91894720768</v>
      </c>
      <c r="G67" s="17">
        <v>177426.1375725501</v>
      </c>
      <c r="H67" s="17">
        <v>182848.84756866039</v>
      </c>
      <c r="I67" s="17">
        <v>195159.99901051744</v>
      </c>
      <c r="J67" s="17">
        <v>194812.75229732873</v>
      </c>
      <c r="K67" s="17">
        <v>199087.17779708284</v>
      </c>
      <c r="L67" s="17">
        <v>202633.57637555883</v>
      </c>
      <c r="M67" s="17">
        <v>231549.12777843329</v>
      </c>
      <c r="N67" s="17">
        <v>247765.12699257216</v>
      </c>
      <c r="O67" s="17">
        <v>247765.12699257216</v>
      </c>
      <c r="P67" s="17">
        <v>247765.12699257216</v>
      </c>
      <c r="Q67" s="17">
        <v>278869.97432105028</v>
      </c>
      <c r="R67" s="17">
        <v>282817.4548421072</v>
      </c>
      <c r="S67" s="17">
        <v>295233.45385605714</v>
      </c>
      <c r="T67" s="17">
        <v>295233.45385605714</v>
      </c>
      <c r="U67" s="17">
        <v>296042.31263374485</v>
      </c>
      <c r="V67" s="17">
        <v>293417.85385605734</v>
      </c>
      <c r="W67" s="17">
        <v>293417.85385605734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1621223.6276193561</v>
      </c>
      <c r="D4" s="5">
        <v>1586634.2359475591</v>
      </c>
      <c r="E4" s="5">
        <v>1547368.0952604385</v>
      </c>
      <c r="F4" s="5">
        <v>1320838.4046819231</v>
      </c>
      <c r="G4" s="5">
        <v>1244600.7875767811</v>
      </c>
      <c r="H4" s="5">
        <v>951656.28008761047</v>
      </c>
      <c r="I4" s="5">
        <v>1026402.3101304232</v>
      </c>
      <c r="J4" s="5">
        <v>405125.92365659442</v>
      </c>
      <c r="K4" s="5">
        <v>391583.43349576893</v>
      </c>
      <c r="L4" s="5">
        <v>383837.89125182974</v>
      </c>
      <c r="M4" s="5">
        <v>350715.20332348731</v>
      </c>
      <c r="N4" s="5">
        <v>269788.10324562452</v>
      </c>
      <c r="O4" s="5">
        <v>261380.32123535839</v>
      </c>
      <c r="P4" s="5">
        <v>252694.80108211859</v>
      </c>
      <c r="Q4" s="5">
        <v>212909.34016155553</v>
      </c>
      <c r="R4" s="5">
        <v>210039.13630244363</v>
      </c>
      <c r="S4" s="5">
        <v>188265.11967128268</v>
      </c>
      <c r="T4" s="5">
        <v>186294.79370907048</v>
      </c>
      <c r="U4" s="5">
        <v>184624.07591905716</v>
      </c>
      <c r="V4" s="5">
        <v>185103.32116472675</v>
      </c>
      <c r="W4" s="5">
        <v>184941.91596023578</v>
      </c>
      <c r="X4" s="19"/>
    </row>
    <row r="5" spans="1:24">
      <c r="A5" s="6" t="s">
        <v>77</v>
      </c>
      <c r="B5" s="6" t="s">
        <v>114</v>
      </c>
      <c r="C5" s="5">
        <v>200580.39599744158</v>
      </c>
      <c r="D5" s="5">
        <v>203915.67767454154</v>
      </c>
      <c r="E5" s="5">
        <v>208970.42963919695</v>
      </c>
      <c r="F5" s="5">
        <v>197836.4378628546</v>
      </c>
      <c r="G5" s="5">
        <v>137110.08330111273</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240677.06102523793</v>
      </c>
      <c r="D6" s="5">
        <v>248832.35850098077</v>
      </c>
      <c r="E6" s="5">
        <v>239589.52332859309</v>
      </c>
      <c r="F6" s="5">
        <v>234343.82372025118</v>
      </c>
      <c r="G6" s="5">
        <v>262279.26956680196</v>
      </c>
      <c r="H6" s="5">
        <v>564533.22370718082</v>
      </c>
      <c r="I6" s="5">
        <v>840408.38312004949</v>
      </c>
      <c r="J6" s="5">
        <v>1108731.462541566</v>
      </c>
      <c r="K6" s="5">
        <v>1144173.768950036</v>
      </c>
      <c r="L6" s="5">
        <v>1219914.8374797865</v>
      </c>
      <c r="M6" s="5">
        <v>1207601.1992727069</v>
      </c>
      <c r="N6" s="5">
        <v>1232289.664972767</v>
      </c>
      <c r="O6" s="5">
        <v>1234279.2594229553</v>
      </c>
      <c r="P6" s="5">
        <v>1237487.3894338871</v>
      </c>
      <c r="Q6" s="5">
        <v>1082916.531278555</v>
      </c>
      <c r="R6" s="5">
        <v>1081116.3095710294</v>
      </c>
      <c r="S6" s="5">
        <v>1130118.6190970279</v>
      </c>
      <c r="T6" s="5">
        <v>1047122.999138397</v>
      </c>
      <c r="U6" s="5">
        <v>918330.73303776258</v>
      </c>
      <c r="V6" s="5">
        <v>917841.55313136021</v>
      </c>
      <c r="W6" s="5">
        <v>919528.39435312338</v>
      </c>
      <c r="X6" s="19"/>
    </row>
    <row r="7" spans="1:24">
      <c r="A7" s="6" t="s">
        <v>77</v>
      </c>
      <c r="B7" s="6" t="s">
        <v>116</v>
      </c>
      <c r="C7" s="5">
        <v>7826.8657267413646</v>
      </c>
      <c r="D7" s="5">
        <v>5851.0613257363175</v>
      </c>
      <c r="E7" s="5">
        <v>7981.3447976881926</v>
      </c>
      <c r="F7" s="5">
        <v>14172.661730536771</v>
      </c>
      <c r="G7" s="5">
        <v>24088.198864783866</v>
      </c>
      <c r="H7" s="5">
        <v>103290.29391078964</v>
      </c>
      <c r="I7" s="5">
        <v>259619.77859877751</v>
      </c>
      <c r="J7" s="5">
        <v>1693231.4557377936</v>
      </c>
      <c r="K7" s="5">
        <v>2018846.5564757034</v>
      </c>
      <c r="L7" s="5">
        <v>2421955.0270335958</v>
      </c>
      <c r="M7" s="5">
        <v>2722798.0111278994</v>
      </c>
      <c r="N7" s="5">
        <v>3286573.4952402138</v>
      </c>
      <c r="O7" s="5">
        <v>3576698.6546424646</v>
      </c>
      <c r="P7" s="5">
        <v>3571367.5224800282</v>
      </c>
      <c r="Q7" s="5">
        <v>3307872.3607520377</v>
      </c>
      <c r="R7" s="5">
        <v>3187176.3634637338</v>
      </c>
      <c r="S7" s="5">
        <v>4485708.3054388519</v>
      </c>
      <c r="T7" s="5">
        <v>4063281.0086442167</v>
      </c>
      <c r="U7" s="5">
        <v>4644004.5838957634</v>
      </c>
      <c r="V7" s="5">
        <v>5053862.9963749638</v>
      </c>
      <c r="W7" s="5">
        <v>4965888.9993223855</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2070307.9503687769</v>
      </c>
      <c r="D12" s="17">
        <v>2045233.3334488177</v>
      </c>
      <c r="E12" s="17">
        <v>2003909.3930259168</v>
      </c>
      <c r="F12" s="17">
        <v>1767191.3279955657</v>
      </c>
      <c r="G12" s="17">
        <v>1668078.3393094798</v>
      </c>
      <c r="H12" s="17">
        <v>1619479.7977055807</v>
      </c>
      <c r="I12" s="17">
        <v>2126430.4718492501</v>
      </c>
      <c r="J12" s="17">
        <v>3207088.8419359541</v>
      </c>
      <c r="K12" s="17">
        <v>3554603.7589215087</v>
      </c>
      <c r="L12" s="17">
        <v>4025707.7557652118</v>
      </c>
      <c r="M12" s="17">
        <v>4281114.4137240937</v>
      </c>
      <c r="N12" s="17">
        <v>4788651.2634586059</v>
      </c>
      <c r="O12" s="17">
        <v>5072358.2353007784</v>
      </c>
      <c r="P12" s="17">
        <v>5061549.712996034</v>
      </c>
      <c r="Q12" s="17">
        <v>4603698.2321921485</v>
      </c>
      <c r="R12" s="17">
        <v>4478331.8093372071</v>
      </c>
      <c r="S12" s="17">
        <v>5804092.0442071622</v>
      </c>
      <c r="T12" s="17">
        <v>5296698.8014916843</v>
      </c>
      <c r="U12" s="17">
        <v>5746959.392852583</v>
      </c>
      <c r="V12" s="17">
        <v>6156807.8706710506</v>
      </c>
      <c r="W12" s="17">
        <v>6070359.3096357444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937142.77455242712</v>
      </c>
      <c r="D15" s="5">
        <v>934696.26056059031</v>
      </c>
      <c r="E15" s="5">
        <v>971528.57168210438</v>
      </c>
      <c r="F15" s="5">
        <v>752733.6271855958</v>
      </c>
      <c r="G15" s="5">
        <v>780698.06493101479</v>
      </c>
      <c r="H15" s="5">
        <v>502699.6646235768</v>
      </c>
      <c r="I15" s="5">
        <v>567921.18919831829</v>
      </c>
      <c r="J15" s="5">
        <v>149079.10525782625</v>
      </c>
      <c r="K15" s="5">
        <v>146303.79636657654</v>
      </c>
      <c r="L15" s="5">
        <v>143548.73144840967</v>
      </c>
      <c r="M15" s="5">
        <v>111720.15635148344</v>
      </c>
      <c r="N15" s="5">
        <v>37249.371875436984</v>
      </c>
      <c r="O15" s="5">
        <v>36438.123227593729</v>
      </c>
      <c r="P15" s="5">
        <v>34366.298761288934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2300.9452001764967</v>
      </c>
      <c r="D17" s="5">
        <v>2419.4283521467282</v>
      </c>
      <c r="E17" s="5">
        <v>7382.9598216707927</v>
      </c>
      <c r="F17" s="5">
        <v>4867.8398277734259</v>
      </c>
      <c r="G17" s="5">
        <v>7971.4575432703641</v>
      </c>
      <c r="H17" s="5">
        <v>104550.82250157802</v>
      </c>
      <c r="I17" s="5">
        <v>131288.99758966709</v>
      </c>
      <c r="J17" s="5">
        <v>268316.93064295279</v>
      </c>
      <c r="K17" s="5">
        <v>278366.24012319499</v>
      </c>
      <c r="L17" s="5">
        <v>287211.06318198494</v>
      </c>
      <c r="M17" s="5">
        <v>298944.05178044556</v>
      </c>
      <c r="N17" s="5">
        <v>294045.51990740688</v>
      </c>
      <c r="O17" s="5">
        <v>291420.29569654254</v>
      </c>
      <c r="P17" s="5">
        <v>286974.69622427138</v>
      </c>
      <c r="Q17" s="5">
        <v>281030.54735475342</v>
      </c>
      <c r="R17" s="5">
        <v>278639.72668050637</v>
      </c>
      <c r="S17" s="5">
        <v>283134.9134110962</v>
      </c>
      <c r="T17" s="5">
        <v>282434.15310741827</v>
      </c>
      <c r="U17" s="5">
        <v>282974.61023352621</v>
      </c>
      <c r="V17" s="5">
        <v>282836.24676858576</v>
      </c>
      <c r="W17" s="5">
        <v>284603.10001615214</v>
      </c>
    </row>
    <row r="18" spans="1:23">
      <c r="A18" s="6" t="s">
        <v>128</v>
      </c>
      <c r="B18" s="6" t="s">
        <v>116</v>
      </c>
      <c r="C18" s="5">
        <v>914.79816384770425</v>
      </c>
      <c r="D18" s="5">
        <v>111.7967404053183</v>
      </c>
      <c r="E18" s="5">
        <v>1381.8022814924345</v>
      </c>
      <c r="F18" s="5">
        <v>5320.7338932293715</v>
      </c>
      <c r="G18" s="5">
        <v>5453.9379734786617</v>
      </c>
      <c r="H18" s="5">
        <v>30374.436056137114</v>
      </c>
      <c r="I18" s="5">
        <v>73501.713588990693</v>
      </c>
      <c r="J18" s="5">
        <v>995128.71036686981</v>
      </c>
      <c r="K18" s="5">
        <v>1235100.2670331032</v>
      </c>
      <c r="L18" s="5">
        <v>1400696.5829766463</v>
      </c>
      <c r="M18" s="5">
        <v>1686757.1010516882</v>
      </c>
      <c r="N18" s="5">
        <v>2059610.9460629281</v>
      </c>
      <c r="O18" s="5">
        <v>2188168.5099533149</v>
      </c>
      <c r="P18" s="5">
        <v>2086016.7809811102</v>
      </c>
      <c r="Q18" s="5">
        <v>1919433.6710099191</v>
      </c>
      <c r="R18" s="5">
        <v>1876535.3924004328</v>
      </c>
      <c r="S18" s="5">
        <v>2463549.7842947771</v>
      </c>
      <c r="T18" s="5">
        <v>1974047.1952222965</v>
      </c>
      <c r="U18" s="5">
        <v>2366205.8367522899</v>
      </c>
      <c r="V18" s="5">
        <v>2473730.3003698592</v>
      </c>
      <c r="W18" s="5">
        <v>2502174.4918435095</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940358.51791645121</v>
      </c>
      <c r="D23" s="17">
        <v>937227.48565314233</v>
      </c>
      <c r="E23" s="17">
        <v>980293.33378526755</v>
      </c>
      <c r="F23" s="17">
        <v>762922.20090659859</v>
      </c>
      <c r="G23" s="17">
        <v>794123.46044776379</v>
      </c>
      <c r="H23" s="17">
        <v>637624.9231812919</v>
      </c>
      <c r="I23" s="17">
        <v>772711.90037697612</v>
      </c>
      <c r="J23" s="17">
        <v>1412524.7462676489</v>
      </c>
      <c r="K23" s="17">
        <v>1659770.3035228746</v>
      </c>
      <c r="L23" s="17">
        <v>1831456.3776070408</v>
      </c>
      <c r="M23" s="17">
        <v>2097421.3091836171</v>
      </c>
      <c r="N23" s="17">
        <v>2390905.837845772</v>
      </c>
      <c r="O23" s="17">
        <v>2516026.928877451</v>
      </c>
      <c r="P23" s="17">
        <v>2407357.7759666704</v>
      </c>
      <c r="Q23" s="17">
        <v>2200464.2183646727</v>
      </c>
      <c r="R23" s="17">
        <v>2155175.1190809393</v>
      </c>
      <c r="S23" s="17">
        <v>2746684.6977058733</v>
      </c>
      <c r="T23" s="17">
        <v>2256481.348329715</v>
      </c>
      <c r="U23" s="17">
        <v>2649180.4469858161</v>
      </c>
      <c r="V23" s="17">
        <v>2756566.5471384451</v>
      </c>
      <c r="W23" s="17">
        <v>2786777.5918596615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684080.85306692938</v>
      </c>
      <c r="D26" s="5">
        <v>651937.9753869687</v>
      </c>
      <c r="E26" s="5">
        <v>575839.52357833402</v>
      </c>
      <c r="F26" s="5">
        <v>568104.77749632753</v>
      </c>
      <c r="G26" s="5">
        <v>463902.72264576633</v>
      </c>
      <c r="H26" s="5">
        <v>448956.61546403379</v>
      </c>
      <c r="I26" s="5">
        <v>458481.12093210494</v>
      </c>
      <c r="J26" s="5">
        <v>256046.81839876811</v>
      </c>
      <c r="K26" s="5">
        <v>245279.63712919236</v>
      </c>
      <c r="L26" s="5">
        <v>240289.15980342013</v>
      </c>
      <c r="M26" s="5">
        <v>238995.04697200385</v>
      </c>
      <c r="N26" s="5">
        <v>232538.7313701876</v>
      </c>
      <c r="O26" s="5">
        <v>224942.19800776467</v>
      </c>
      <c r="P26" s="5">
        <v>218328.50232082966</v>
      </c>
      <c r="Q26" s="5">
        <v>212909.34016155553</v>
      </c>
      <c r="R26" s="5">
        <v>210039.13630244363</v>
      </c>
      <c r="S26" s="5">
        <v>188265.11967128268</v>
      </c>
      <c r="T26" s="5">
        <v>186294.79370907048</v>
      </c>
      <c r="U26" s="5">
        <v>184624.07591905716</v>
      </c>
      <c r="V26" s="5">
        <v>185103.32116472675</v>
      </c>
      <c r="W26" s="5">
        <v>184941.91596023578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86297.378347918289</v>
      </c>
      <c r="D28" s="5">
        <v>86986.674814906815</v>
      </c>
      <c r="E28" s="5">
        <v>99576.679563756203</v>
      </c>
      <c r="F28" s="5">
        <v>95003.483250364981</v>
      </c>
      <c r="G28" s="5">
        <v>115661.76057235512</v>
      </c>
      <c r="H28" s="5">
        <v>215138.95831679116</v>
      </c>
      <c r="I28" s="5">
        <v>283994.76322144782</v>
      </c>
      <c r="J28" s="5">
        <v>635543.08696115052</v>
      </c>
      <c r="K28" s="5">
        <v>680715.0947141127</v>
      </c>
      <c r="L28" s="5">
        <v>693527.92501498072</v>
      </c>
      <c r="M28" s="5">
        <v>731313.05414468411</v>
      </c>
      <c r="N28" s="5">
        <v>713399.12065829756</v>
      </c>
      <c r="O28" s="5">
        <v>727556.41868983989</v>
      </c>
      <c r="P28" s="5">
        <v>708082.8919456451</v>
      </c>
      <c r="Q28" s="5">
        <v>690583.64806345722</v>
      </c>
      <c r="R28" s="5">
        <v>690080.42231837881</v>
      </c>
      <c r="S28" s="5">
        <v>711392.29653844598</v>
      </c>
      <c r="T28" s="5">
        <v>713573.04982152861</v>
      </c>
      <c r="U28" s="5">
        <v>635356.12280423625</v>
      </c>
      <c r="V28" s="5">
        <v>635005.30636277446</v>
      </c>
      <c r="W28" s="5">
        <v>634925.29433697124</v>
      </c>
    </row>
    <row r="29" spans="1:23">
      <c r="A29" s="6" t="s">
        <v>145</v>
      </c>
      <c r="B29" s="6" t="s">
        <v>116</v>
      </c>
      <c r="C29" s="5">
        <v>0</v>
      </c>
      <c r="D29" s="5">
        <v>0</v>
      </c>
      <c r="E29" s="5">
        <v>283.04441965325071</v>
      </c>
      <c r="F29" s="5">
        <v>1626.7130059983022</v>
      </c>
      <c r="G29" s="5">
        <v>7462.841430449882</v>
      </c>
      <c r="H29" s="5">
        <v>19647.860197133876</v>
      </c>
      <c r="I29" s="5">
        <v>31130.549486759381</v>
      </c>
      <c r="J29" s="5">
        <v>625150.02671299886</v>
      </c>
      <c r="K29" s="5">
        <v>720527.53287613718</v>
      </c>
      <c r="L29" s="5">
        <v>851874.43361857929</v>
      </c>
      <c r="M29" s="5">
        <v>987086.81732059573</v>
      </c>
      <c r="N29" s="5">
        <v>1136399.0046019666</v>
      </c>
      <c r="O29" s="5">
        <v>1282938.0216170244</v>
      </c>
      <c r="P29" s="5">
        <v>1379126.0525791738</v>
      </c>
      <c r="Q29" s="5">
        <v>1284567.2222466702</v>
      </c>
      <c r="R29" s="5">
        <v>1242156.2442130465</v>
      </c>
      <c r="S29" s="5">
        <v>1665345.4429815393</v>
      </c>
      <c r="T29" s="5">
        <v>1825245.3073743985</v>
      </c>
      <c r="U29" s="5">
        <v>2012558.9156239592</v>
      </c>
      <c r="V29" s="5">
        <v>2059486.5164138828</v>
      </c>
      <c r="W29" s="5">
        <v>2188242.2139310064</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770378.23141484766</v>
      </c>
      <c r="D34" s="17">
        <v>738924.65020187548</v>
      </c>
      <c r="E34" s="17">
        <v>675699.24756174348</v>
      </c>
      <c r="F34" s="17">
        <v>664734.97375269083</v>
      </c>
      <c r="G34" s="17">
        <v>587027.32464857132</v>
      </c>
      <c r="H34" s="17">
        <v>683743.43397795875</v>
      </c>
      <c r="I34" s="17">
        <v>773606.43364031217</v>
      </c>
      <c r="J34" s="17">
        <v>1516739.9320729175</v>
      </c>
      <c r="K34" s="17">
        <v>1646522.2647194422</v>
      </c>
      <c r="L34" s="17">
        <v>1785691.5184369802</v>
      </c>
      <c r="M34" s="17">
        <v>1957394.9184372837</v>
      </c>
      <c r="N34" s="17">
        <v>2082336.8566304517</v>
      </c>
      <c r="O34" s="17">
        <v>2235436.638314629</v>
      </c>
      <c r="P34" s="17">
        <v>2305537.4468456488</v>
      </c>
      <c r="Q34" s="17">
        <v>2188060.2104716832</v>
      </c>
      <c r="R34" s="17">
        <v>2142275.8028338691</v>
      </c>
      <c r="S34" s="17">
        <v>2565002.8591912678</v>
      </c>
      <c r="T34" s="17">
        <v>2725113.1509049973</v>
      </c>
      <c r="U34" s="17">
        <v>2832539.1143472525</v>
      </c>
      <c r="V34" s="17">
        <v>2879595.1439413838</v>
      </c>
      <c r="W34" s="17">
        <v>3008109.4242282133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200580.39599744158</v>
      </c>
      <c r="D38" s="5">
        <v>203915.67767454154</v>
      </c>
      <c r="E38" s="5">
        <v>208970.42963919695</v>
      </c>
      <c r="F38" s="5">
        <v>197836.4378628546</v>
      </c>
      <c r="G38" s="5">
        <v>137110.08330111273</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2222.7713740878653</v>
      </c>
      <c r="D39" s="5">
        <v>1569.0166216778989</v>
      </c>
      <c r="E39" s="5">
        <v>683.67971700902524</v>
      </c>
      <c r="F39" s="5">
        <v>1138.1726771842448</v>
      </c>
      <c r="G39" s="5">
        <v>5263.0355298435725</v>
      </c>
      <c r="H39" s="5">
        <v>19664.578962244577</v>
      </c>
      <c r="I39" s="5">
        <v>143595.28372044087</v>
      </c>
      <c r="J39" s="5">
        <v>23296.927908098165</v>
      </c>
      <c r="K39" s="5">
        <v>19245.353544972881</v>
      </c>
      <c r="L39" s="5">
        <v>29144.498834553346</v>
      </c>
      <c r="M39" s="5">
        <v>16052.394227300605</v>
      </c>
      <c r="N39" s="5">
        <v>19557.645710169902</v>
      </c>
      <c r="O39" s="5">
        <v>15421.989280472304</v>
      </c>
      <c r="P39" s="5">
        <v>33549.30497177683</v>
      </c>
      <c r="Q39" s="5">
        <v>17682.648488278453</v>
      </c>
      <c r="R39" s="5">
        <v>19184.176238312262</v>
      </c>
      <c r="S39" s="5">
        <v>135591.40914748586</v>
      </c>
      <c r="T39" s="5">
        <v>51115.796209450244</v>
      </c>
      <c r="U39" s="5">
        <v>0</v>
      </c>
      <c r="V39" s="5">
        <v>0</v>
      </c>
      <c r="W39" s="5">
        <v>0</v>
      </c>
    </row>
    <row r="40" spans="1:23">
      <c r="A40" s="6" t="s">
        <v>146</v>
      </c>
      <c r="B40" s="6" t="s">
        <v>116</v>
      </c>
      <c r="C40" s="5">
        <v>3153.8887153440728</v>
      </c>
      <c r="D40" s="5">
        <v>1701.7361356032882</v>
      </c>
      <c r="E40" s="5">
        <v>768.84485333733983</v>
      </c>
      <c r="F40" s="5">
        <v>593.0143102108334</v>
      </c>
      <c r="G40" s="5">
        <v>4168.000124979907</v>
      </c>
      <c r="H40" s="5">
        <v>16877.118235154911</v>
      </c>
      <c r="I40" s="5">
        <v>98820.155376194874</v>
      </c>
      <c r="J40" s="5">
        <v>46951.57323619839</v>
      </c>
      <c r="K40" s="5">
        <v>44524.3090007602</v>
      </c>
      <c r="L40" s="5">
        <v>132432.39680336203</v>
      </c>
      <c r="M40" s="5">
        <v>34136.014434508987</v>
      </c>
      <c r="N40" s="5">
        <v>56637.146764155397</v>
      </c>
      <c r="O40" s="5">
        <v>74395.443295876903</v>
      </c>
      <c r="P40" s="5">
        <v>67976.078888377408</v>
      </c>
      <c r="Q40" s="5">
        <v>75464.727077784977</v>
      </c>
      <c r="R40" s="5">
        <v>40774.511713358326</v>
      </c>
      <c r="S40" s="5">
        <v>263158.69057548634</v>
      </c>
      <c r="T40" s="5">
        <v>191600.99620085311</v>
      </c>
      <c r="U40" s="5">
        <v>193554.69504847479</v>
      </c>
      <c r="V40" s="5">
        <v>434386.87000136537</v>
      </c>
      <c r="W40" s="5">
        <v>211864.37469247537</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205957.05608687352</v>
      </c>
      <c r="D45" s="17">
        <v>207186.43043182272</v>
      </c>
      <c r="E45" s="17">
        <v>210422.9542095433</v>
      </c>
      <c r="F45" s="17">
        <v>199567.62485024967</v>
      </c>
      <c r="G45" s="17">
        <v>146541.1189559362</v>
      </c>
      <c r="H45" s="17">
        <v>36541.697197399488</v>
      </c>
      <c r="I45" s="17">
        <v>242415.43909663573</v>
      </c>
      <c r="J45" s="17">
        <v>70248.501144296548</v>
      </c>
      <c r="K45" s="17">
        <v>63769.662545733081</v>
      </c>
      <c r="L45" s="17">
        <v>161576.89563791538</v>
      </c>
      <c r="M45" s="17">
        <v>50188.40866180959</v>
      </c>
      <c r="N45" s="17">
        <v>76194.792474325295</v>
      </c>
      <c r="O45" s="17">
        <v>89817.432576349209</v>
      </c>
      <c r="P45" s="17">
        <v>101525.38386015424</v>
      </c>
      <c r="Q45" s="17">
        <v>93147.375566063434</v>
      </c>
      <c r="R45" s="17">
        <v>59958.687951670589</v>
      </c>
      <c r="S45" s="17">
        <v>398750.0997229722</v>
      </c>
      <c r="T45" s="17">
        <v>242716.79241030337</v>
      </c>
      <c r="U45" s="17">
        <v>193554.69504847479</v>
      </c>
      <c r="V45" s="17">
        <v>434386.87000136537</v>
      </c>
      <c r="W45" s="17">
        <v>211864.37469247537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149855.96610305525</v>
      </c>
      <c r="D50" s="5">
        <v>157857.23871224929</v>
      </c>
      <c r="E50" s="5">
        <v>131946.20422615705</v>
      </c>
      <c r="F50" s="5">
        <v>133334.32796492855</v>
      </c>
      <c r="G50" s="5">
        <v>133383.0159213329</v>
      </c>
      <c r="H50" s="5">
        <v>225178.86392656708</v>
      </c>
      <c r="I50" s="5">
        <v>281529.33858849364</v>
      </c>
      <c r="J50" s="5">
        <v>181574.51702936433</v>
      </c>
      <c r="K50" s="5">
        <v>165847.08056775559</v>
      </c>
      <c r="L50" s="5">
        <v>210031.35044826727</v>
      </c>
      <c r="M50" s="5">
        <v>161291.69912027658</v>
      </c>
      <c r="N50" s="5">
        <v>205287.37869689276</v>
      </c>
      <c r="O50" s="5">
        <v>199880.55575610066</v>
      </c>
      <c r="P50" s="5">
        <v>208880.49629219365</v>
      </c>
      <c r="Q50" s="5">
        <v>93619.687372065877</v>
      </c>
      <c r="R50" s="5">
        <v>93211.984333831948</v>
      </c>
      <c r="S50" s="5">
        <v>0</v>
      </c>
      <c r="T50" s="5">
        <v>0</v>
      </c>
      <c r="U50" s="5">
        <v>0</v>
      </c>
      <c r="V50" s="5">
        <v>0</v>
      </c>
      <c r="W50" s="5">
        <v>0</v>
      </c>
    </row>
    <row r="51" spans="1:23">
      <c r="A51" s="6" t="s">
        <v>147</v>
      </c>
      <c r="B51" s="6" t="s">
        <v>116</v>
      </c>
      <c r="C51" s="5">
        <v>3758.1788475495869</v>
      </c>
      <c r="D51" s="5">
        <v>4037.5284497277107</v>
      </c>
      <c r="E51" s="5">
        <v>5547.6532432051681</v>
      </c>
      <c r="F51" s="5">
        <v>6632.2005210982625</v>
      </c>
      <c r="G51" s="5">
        <v>7003.4193358754192</v>
      </c>
      <c r="H51" s="5">
        <v>36390.879422363723</v>
      </c>
      <c r="I51" s="5">
        <v>56167.360146832565</v>
      </c>
      <c r="J51" s="5">
        <v>26001.145421726633</v>
      </c>
      <c r="K51" s="5">
        <v>18694.447565703013</v>
      </c>
      <c r="L51" s="5">
        <v>36951.613635008325</v>
      </c>
      <c r="M51" s="5">
        <v>14818.078321104975</v>
      </c>
      <c r="N51" s="5">
        <v>33926.397811163813</v>
      </c>
      <c r="O51" s="5">
        <v>31196.679776248722</v>
      </c>
      <c r="P51" s="5">
        <v>38248.610031367454</v>
      </c>
      <c r="Q51" s="5">
        <v>28406.740417663666</v>
      </c>
      <c r="R51" s="5">
        <v>27710.215136896473</v>
      </c>
      <c r="S51" s="5">
        <v>93654.387587050427</v>
      </c>
      <c r="T51" s="5">
        <v>72387.509846668763</v>
      </c>
      <c r="U51" s="5">
        <v>71685.136471040183</v>
      </c>
      <c r="V51" s="5">
        <v>86259.309589855635</v>
      </c>
      <c r="W51" s="5">
        <v>63607.918855393465</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153614.14495060485</v>
      </c>
      <c r="D56" s="17">
        <v>161894.76716197701</v>
      </c>
      <c r="E56" s="17">
        <v>137493.85746936221</v>
      </c>
      <c r="F56" s="17">
        <v>139966.52848602683</v>
      </c>
      <c r="G56" s="17">
        <v>140386.43525720833</v>
      </c>
      <c r="H56" s="17">
        <v>261569.74334893079</v>
      </c>
      <c r="I56" s="17">
        <v>337696.69873532618</v>
      </c>
      <c r="J56" s="17">
        <v>207575.66245109096</v>
      </c>
      <c r="K56" s="17">
        <v>184541.5281334586</v>
      </c>
      <c r="L56" s="17">
        <v>246982.96408327558</v>
      </c>
      <c r="M56" s="17">
        <v>176109.77744138156</v>
      </c>
      <c r="N56" s="17">
        <v>239213.77650805656</v>
      </c>
      <c r="O56" s="17">
        <v>231077.23553234938</v>
      </c>
      <c r="P56" s="17">
        <v>247129.10632356111</v>
      </c>
      <c r="Q56" s="17">
        <v>122026.42778972954</v>
      </c>
      <c r="R56" s="17">
        <v>120922.19947072842</v>
      </c>
      <c r="S56" s="17">
        <v>93654.387587050427</v>
      </c>
      <c r="T56" s="17">
        <v>72387.509846668763</v>
      </c>
      <c r="U56" s="17">
        <v>71685.136471040183</v>
      </c>
      <c r="V56" s="17">
        <v>86259.309589855635</v>
      </c>
      <c r="W56" s="17">
        <v>63607.918855393465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1927081.6250942296</v>
      </c>
      <c r="D4" s="5">
        <v>1841439.9369138048</v>
      </c>
      <c r="E4" s="5">
        <v>1873858.7776981082</v>
      </c>
      <c r="F4" s="5">
        <v>1751879.4335540207</v>
      </c>
      <c r="G4" s="5">
        <v>1518871.6262195162</v>
      </c>
      <c r="H4" s="5">
        <v>1413000.9710259978</v>
      </c>
      <c r="I4" s="5">
        <v>1438196.7307109337</v>
      </c>
      <c r="J4" s="5">
        <v>1381542.5860162408</v>
      </c>
      <c r="K4" s="5">
        <v>1386057.2826569977</v>
      </c>
      <c r="L4" s="5">
        <v>1209347.0851851162</v>
      </c>
      <c r="M4" s="5">
        <v>905271.95273938088</v>
      </c>
      <c r="N4" s="5">
        <v>595116.99934934312</v>
      </c>
      <c r="O4" s="5">
        <v>592063.50926349475</v>
      </c>
      <c r="P4" s="5">
        <v>556310.682188484</v>
      </c>
      <c r="Q4" s="5">
        <v>148970.94546613199</v>
      </c>
      <c r="R4" s="5">
        <v>147159.3753276192</v>
      </c>
      <c r="S4" s="5">
        <v>145611.60482108718</v>
      </c>
      <c r="T4" s="5">
        <v>145122.18712580824</v>
      </c>
      <c r="U4" s="5">
        <v>144817.96659216564</v>
      </c>
      <c r="V4" s="5">
        <v>144466.54967926731</v>
      </c>
      <c r="W4" s="5">
        <v>88453.298401658016</v>
      </c>
      <c r="X4" s="19"/>
    </row>
    <row r="5" spans="1:24">
      <c r="A5" s="6" t="s">
        <v>77</v>
      </c>
      <c r="B5" s="6" t="s">
        <v>114</v>
      </c>
      <c r="C5" s="5">
        <v>256639.17752772127</v>
      </c>
      <c r="D5" s="5">
        <v>269923.44701020676</v>
      </c>
      <c r="E5" s="5">
        <v>269066.17433559732</v>
      </c>
      <c r="F5" s="5">
        <v>273237.93083820154</v>
      </c>
      <c r="G5" s="5">
        <v>231454.2007816555</v>
      </c>
      <c r="H5" s="5">
        <v>165857.06032168298</v>
      </c>
      <c r="I5" s="5">
        <v>106762.41746515557</v>
      </c>
      <c r="J5" s="5">
        <v>83345.83661650664</v>
      </c>
      <c r="K5" s="5">
        <v>60764.018195907112</v>
      </c>
      <c r="L5" s="5">
        <v>60289.222324937582</v>
      </c>
      <c r="M5" s="5">
        <v>56574.105408438372</v>
      </c>
      <c r="N5" s="5">
        <v>57616.873891520168</v>
      </c>
      <c r="O5" s="5">
        <v>58507.840419250948</v>
      </c>
      <c r="P5" s="5">
        <v>56709.71771611947</v>
      </c>
      <c r="Q5" s="5">
        <v>52042.193637678385</v>
      </c>
      <c r="R5" s="5">
        <v>0</v>
      </c>
      <c r="S5" s="5">
        <v>0</v>
      </c>
      <c r="T5" s="5">
        <v>0</v>
      </c>
      <c r="U5" s="5">
        <v>0</v>
      </c>
      <c r="V5" s="5">
        <v>0</v>
      </c>
      <c r="W5" s="5">
        <v>0</v>
      </c>
      <c r="X5" s="19"/>
    </row>
    <row r="6" spans="1:24">
      <c r="A6" s="6" t="s">
        <v>77</v>
      </c>
      <c r="B6" s="6" t="s">
        <v>115</v>
      </c>
      <c r="C6" s="5">
        <v>243830.9484633352</v>
      </c>
      <c r="D6" s="5">
        <v>251344.43064845476</v>
      </c>
      <c r="E6" s="5">
        <v>237017.10754729901</v>
      </c>
      <c r="F6" s="5">
        <v>147636.42394314508</v>
      </c>
      <c r="G6" s="5">
        <v>165075.51825965356</v>
      </c>
      <c r="H6" s="5">
        <v>174566.56197324296</v>
      </c>
      <c r="I6" s="5">
        <v>423670.06635948777</v>
      </c>
      <c r="J6" s="5">
        <v>230658.30075965571</v>
      </c>
      <c r="K6" s="5">
        <v>251800.8320464596</v>
      </c>
      <c r="L6" s="5">
        <v>451144.13831015385</v>
      </c>
      <c r="M6" s="5">
        <v>342327.92265060497</v>
      </c>
      <c r="N6" s="5">
        <v>528163.50083814061</v>
      </c>
      <c r="O6" s="5">
        <v>492474.42609574588</v>
      </c>
      <c r="P6" s="5">
        <v>465592.87063477782</v>
      </c>
      <c r="Q6" s="5">
        <v>300324.25275962026</v>
      </c>
      <c r="R6" s="5">
        <v>338372.15408529033</v>
      </c>
      <c r="S6" s="5">
        <v>441244.31924045627</v>
      </c>
      <c r="T6" s="5">
        <v>281378.34658262238</v>
      </c>
      <c r="U6" s="5">
        <v>210376.1404555981</v>
      </c>
      <c r="V6" s="5">
        <v>344665.83222597052</v>
      </c>
      <c r="W6" s="5">
        <v>314835.70342742925</v>
      </c>
      <c r="X6" s="19"/>
    </row>
    <row r="7" spans="1:24">
      <c r="A7" s="6" t="s">
        <v>77</v>
      </c>
      <c r="B7" s="6" t="s">
        <v>116</v>
      </c>
      <c r="C7" s="5">
        <v>10439.389804308501</v>
      </c>
      <c r="D7" s="5">
        <v>8005.2677756450003</v>
      </c>
      <c r="E7" s="5">
        <v>13438.349619941335</v>
      </c>
      <c r="F7" s="5">
        <v>10165.836145607178</v>
      </c>
      <c r="G7" s="5">
        <v>15279.215027290918</v>
      </c>
      <c r="H7" s="5">
        <v>16068.512346197034</v>
      </c>
      <c r="I7" s="5">
        <v>97500.235549993857</v>
      </c>
      <c r="J7" s="5">
        <v>41128.275532840737</v>
      </c>
      <c r="K7" s="5">
        <v>33656.973509093834</v>
      </c>
      <c r="L7" s="5">
        <v>86121.183175439219</v>
      </c>
      <c r="M7" s="5">
        <v>33287.521802057163</v>
      </c>
      <c r="N7" s="5">
        <v>111472.1043996244</v>
      </c>
      <c r="O7" s="5">
        <v>54458.43566309195</v>
      </c>
      <c r="P7" s="5">
        <v>72365.686272482853</v>
      </c>
      <c r="Q7" s="5">
        <v>29931.761789368964</v>
      </c>
      <c r="R7" s="5">
        <v>57355.966850122415</v>
      </c>
      <c r="S7" s="5">
        <v>277364.45844324847</v>
      </c>
      <c r="T7" s="5">
        <v>98943.716199822389</v>
      </c>
      <c r="U7" s="5">
        <v>44515.985090642665</v>
      </c>
      <c r="V7" s="5">
        <v>163675.6536231658</v>
      </c>
      <c r="W7" s="5">
        <v>117739.18547259778</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2437991.1408895943</v>
      </c>
      <c r="D12" s="17">
        <v>2370713.0823481116</v>
      </c>
      <c r="E12" s="17">
        <v>2393380.4092009459</v>
      </c>
      <c r="F12" s="17">
        <v>2182919.6244809749</v>
      </c>
      <c r="G12" s="17">
        <v>1930680.5602881161</v>
      </c>
      <c r="H12" s="17">
        <v>1769493.1056671208</v>
      </c>
      <c r="I12" s="17">
        <v>2066129.4500855708</v>
      </c>
      <c r="J12" s="17">
        <v>1736674.9989252437</v>
      </c>
      <c r="K12" s="17">
        <v>1732279.1064084582</v>
      </c>
      <c r="L12" s="17">
        <v>1806901.628995647</v>
      </c>
      <c r="M12" s="17">
        <v>1337461.5026004813</v>
      </c>
      <c r="N12" s="17">
        <v>1292369.4784786282</v>
      </c>
      <c r="O12" s="17">
        <v>1197504.2114415835</v>
      </c>
      <c r="P12" s="17">
        <v>1150978.9568118642</v>
      </c>
      <c r="Q12" s="17">
        <v>531269.15365279955</v>
      </c>
      <c r="R12" s="17">
        <v>542887.49626303196</v>
      </c>
      <c r="S12" s="17">
        <v>864220.38250479195</v>
      </c>
      <c r="T12" s="17">
        <v>525444.24990825297</v>
      </c>
      <c r="U12" s="17">
        <v>399710.09213840641</v>
      </c>
      <c r="V12" s="17">
        <v>652808.03552840359</v>
      </c>
      <c r="W12" s="17">
        <v>521028.18730168504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978202.92644483841</v>
      </c>
      <c r="D15" s="5">
        <v>963556.52634710481</v>
      </c>
      <c r="E15" s="5">
        <v>968580.70775156759</v>
      </c>
      <c r="F15" s="5">
        <v>898259.37100739719</v>
      </c>
      <c r="G15" s="5">
        <v>816353.77186237799</v>
      </c>
      <c r="H15" s="5">
        <v>812060.46932121227</v>
      </c>
      <c r="I15" s="5">
        <v>860863.13490027259</v>
      </c>
      <c r="J15" s="5">
        <v>872794.07827855041</v>
      </c>
      <c r="K15" s="5">
        <v>882337.49598564103</v>
      </c>
      <c r="L15" s="5">
        <v>765877.43054644333</v>
      </c>
      <c r="M15" s="5">
        <v>456113.00876669656</v>
      </c>
      <c r="N15" s="5">
        <v>329179.48100158892</v>
      </c>
      <c r="O15" s="5">
        <v>327387.34665813693</v>
      </c>
      <c r="P15" s="5">
        <v>303500.40571432526</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2300.9452001764962</v>
      </c>
      <c r="D17" s="5">
        <v>2419.4283521467264</v>
      </c>
      <c r="E17" s="5">
        <v>7382.9598216707864</v>
      </c>
      <c r="F17" s="5">
        <v>4597.4042817861018</v>
      </c>
      <c r="G17" s="5">
        <v>4819.0260223688701</v>
      </c>
      <c r="H17" s="5">
        <v>5033.523220969978</v>
      </c>
      <c r="I17" s="5">
        <v>44710.875576459432</v>
      </c>
      <c r="J17" s="5">
        <v>10399.338699239663</v>
      </c>
      <c r="K17" s="5">
        <v>12105.331782583828</v>
      </c>
      <c r="L17" s="5">
        <v>41891.904817906958</v>
      </c>
      <c r="M17" s="5">
        <v>56598.06691101558</v>
      </c>
      <c r="N17" s="5">
        <v>114433.36250161254</v>
      </c>
      <c r="O17" s="5">
        <v>97038.091372865383</v>
      </c>
      <c r="P17" s="5">
        <v>88220.81391690443</v>
      </c>
      <c r="Q17" s="5">
        <v>56795.060620986071</v>
      </c>
      <c r="R17" s="5">
        <v>61579.933431306054</v>
      </c>
      <c r="S17" s="5">
        <v>110455.90385922472</v>
      </c>
      <c r="T17" s="5">
        <v>72779.66734270913</v>
      </c>
      <c r="U17" s="5">
        <v>58151.246865201181</v>
      </c>
      <c r="V17" s="5">
        <v>94849.667207978098</v>
      </c>
      <c r="W17" s="5">
        <v>83039.844779828229</v>
      </c>
    </row>
    <row r="18" spans="1:23">
      <c r="A18" s="6" t="s">
        <v>128</v>
      </c>
      <c r="B18" s="6" t="s">
        <v>116</v>
      </c>
      <c r="C18" s="5">
        <v>1574.1557798614335</v>
      </c>
      <c r="D18" s="5">
        <v>94.628263610541623</v>
      </c>
      <c r="E18" s="5">
        <v>2524.2722652401449</v>
      </c>
      <c r="F18" s="5">
        <v>3593.1635092655615</v>
      </c>
      <c r="G18" s="5">
        <v>1948.6646438939249</v>
      </c>
      <c r="H18" s="5">
        <v>1584.8001668199947</v>
      </c>
      <c r="I18" s="5">
        <v>2803.2252391279017</v>
      </c>
      <c r="J18" s="5">
        <v>2628.2643309634113</v>
      </c>
      <c r="K18" s="5">
        <v>1283.1520369676</v>
      </c>
      <c r="L18" s="5">
        <v>3964.1341216065007</v>
      </c>
      <c r="M18" s="5">
        <v>5473.5120174024478</v>
      </c>
      <c r="N18" s="5">
        <v>40367.273110198483</v>
      </c>
      <c r="O18" s="5">
        <v>10951.823740965121</v>
      </c>
      <c r="P18" s="5">
        <v>18083.313504362042</v>
      </c>
      <c r="Q18" s="5">
        <v>5889.2840260159055</v>
      </c>
      <c r="R18" s="5">
        <v>17194.607268081083</v>
      </c>
      <c r="S18" s="5">
        <v>105255.85025717091</v>
      </c>
      <c r="T18" s="5">
        <v>32043.072609660354</v>
      </c>
      <c r="U18" s="5">
        <v>12697.106762388848</v>
      </c>
      <c r="V18" s="5">
        <v>56464.406368516771</v>
      </c>
      <c r="W18" s="5">
        <v>56944.699779685136</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982078.02742487623</v>
      </c>
      <c r="D23" s="17">
        <v>966070.5829628621</v>
      </c>
      <c r="E23" s="17">
        <v>978487.93983847857</v>
      </c>
      <c r="F23" s="17">
        <v>906449.93879844877</v>
      </c>
      <c r="G23" s="17">
        <v>823121.46252864087</v>
      </c>
      <c r="H23" s="17">
        <v>818678.79270900215</v>
      </c>
      <c r="I23" s="17">
        <v>908377.23571585992</v>
      </c>
      <c r="J23" s="17">
        <v>885821.68130875344</v>
      </c>
      <c r="K23" s="17">
        <v>895725.97980519244</v>
      </c>
      <c r="L23" s="17">
        <v>811733.46948595671</v>
      </c>
      <c r="M23" s="17">
        <v>518184.58769511461</v>
      </c>
      <c r="N23" s="17">
        <v>483980.11661339999</v>
      </c>
      <c r="O23" s="17">
        <v>435377.2617719674</v>
      </c>
      <c r="P23" s="17">
        <v>409804.53313559177</v>
      </c>
      <c r="Q23" s="17">
        <v>62684.344647001977</v>
      </c>
      <c r="R23" s="17">
        <v>78774.540699387144</v>
      </c>
      <c r="S23" s="17">
        <v>215711.75411639563</v>
      </c>
      <c r="T23" s="17">
        <v>104822.73995236948</v>
      </c>
      <c r="U23" s="17">
        <v>70848.353627590026</v>
      </c>
      <c r="V23" s="17">
        <v>151314.07357649488</v>
      </c>
      <c r="W23" s="17">
        <v>139984.54455951336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948878.69864939118</v>
      </c>
      <c r="D26" s="5">
        <v>877883.41056669969</v>
      </c>
      <c r="E26" s="5">
        <v>905278.06994654075</v>
      </c>
      <c r="F26" s="5">
        <v>853620.06254662352</v>
      </c>
      <c r="G26" s="5">
        <v>702517.85435713804</v>
      </c>
      <c r="H26" s="5">
        <v>600940.50170478562</v>
      </c>
      <c r="I26" s="5">
        <v>577333.59581066109</v>
      </c>
      <c r="J26" s="5">
        <v>508748.50773769035</v>
      </c>
      <c r="K26" s="5">
        <v>503719.78667135665</v>
      </c>
      <c r="L26" s="5">
        <v>443469.65463867271</v>
      </c>
      <c r="M26" s="5">
        <v>449158.94397268427</v>
      </c>
      <c r="N26" s="5">
        <v>265937.51834775426</v>
      </c>
      <c r="O26" s="5">
        <v>264676.16260535788</v>
      </c>
      <c r="P26" s="5">
        <v>252810.27647415875</v>
      </c>
      <c r="Q26" s="5">
        <v>148970.94546613199</v>
      </c>
      <c r="R26" s="5">
        <v>147159.3753276192</v>
      </c>
      <c r="S26" s="5">
        <v>145611.60482108718</v>
      </c>
      <c r="T26" s="5">
        <v>145122.18712580824</v>
      </c>
      <c r="U26" s="5">
        <v>144817.96659216564</v>
      </c>
      <c r="V26" s="5">
        <v>144466.54967926731</v>
      </c>
      <c r="W26" s="5">
        <v>88453.298401658016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86297.378347918202</v>
      </c>
      <c r="D28" s="5">
        <v>86986.674814906815</v>
      </c>
      <c r="E28" s="5">
        <v>99576.679563756086</v>
      </c>
      <c r="F28" s="5">
        <v>101107.37455328835</v>
      </c>
      <c r="G28" s="5">
        <v>114683.86218676197</v>
      </c>
      <c r="H28" s="5">
        <v>116667.23513049174</v>
      </c>
      <c r="I28" s="5">
        <v>161718.32469952933</v>
      </c>
      <c r="J28" s="5">
        <v>131278.66477425047</v>
      </c>
      <c r="K28" s="5">
        <v>113458.85908292871</v>
      </c>
      <c r="L28" s="5">
        <v>149283.46626643534</v>
      </c>
      <c r="M28" s="5">
        <v>163272.92533243043</v>
      </c>
      <c r="N28" s="5">
        <v>230917.76662215788</v>
      </c>
      <c r="O28" s="5">
        <v>220386.83504477696</v>
      </c>
      <c r="P28" s="5">
        <v>209786.81309436422</v>
      </c>
      <c r="Q28" s="5">
        <v>164547.32189238208</v>
      </c>
      <c r="R28" s="5">
        <v>163518.91310070298</v>
      </c>
      <c r="S28" s="5">
        <v>231728.05814923241</v>
      </c>
      <c r="T28" s="5">
        <v>179218.22553131802</v>
      </c>
      <c r="U28" s="5">
        <v>152224.89359039688</v>
      </c>
      <c r="V28" s="5">
        <v>183627.56928269978</v>
      </c>
      <c r="W28" s="5">
        <v>198200.55535568745</v>
      </c>
    </row>
    <row r="29" spans="1:23">
      <c r="A29" s="6" t="s">
        <v>145</v>
      </c>
      <c r="B29" s="6" t="s">
        <v>116</v>
      </c>
      <c r="C29" s="5">
        <v>362.83382947121743</v>
      </c>
      <c r="D29" s="5">
        <v>81.533722387908</v>
      </c>
      <c r="E29" s="5">
        <v>1011.8693708743361</v>
      </c>
      <c r="F29" s="5">
        <v>5307.0970724946837</v>
      </c>
      <c r="G29" s="5">
        <v>8885.1930459182331</v>
      </c>
      <c r="H29" s="5">
        <v>6275.1603828357738</v>
      </c>
      <c r="I29" s="5">
        <v>10966.63774503101</v>
      </c>
      <c r="J29" s="5">
        <v>17535.123463892607</v>
      </c>
      <c r="K29" s="5">
        <v>5735.0011488725495</v>
      </c>
      <c r="L29" s="5">
        <v>15354.964148080297</v>
      </c>
      <c r="M29" s="5">
        <v>11232.316384452224</v>
      </c>
      <c r="N29" s="5">
        <v>14930.111054238429</v>
      </c>
      <c r="O29" s="5">
        <v>4803.2754400762215</v>
      </c>
      <c r="P29" s="5">
        <v>9357.3292764805374</v>
      </c>
      <c r="Q29" s="5">
        <v>1644.4400380604645</v>
      </c>
      <c r="R29" s="5">
        <v>1421.8860043420002</v>
      </c>
      <c r="S29" s="5">
        <v>10064.692068836282</v>
      </c>
      <c r="T29" s="5">
        <v>10695.424287816144</v>
      </c>
      <c r="U29" s="5">
        <v>576.92157815318399</v>
      </c>
      <c r="V29" s="5">
        <v>18069.158527798794</v>
      </c>
      <c r="W29" s="5">
        <v>7394.0332678604182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1035538.9108267806</v>
      </c>
      <c r="D34" s="17">
        <v>964951.61910399434</v>
      </c>
      <c r="E34" s="17">
        <v>1005866.6188811712</v>
      </c>
      <c r="F34" s="17">
        <v>960034.53417240654</v>
      </c>
      <c r="G34" s="17">
        <v>826086.90958981821</v>
      </c>
      <c r="H34" s="17">
        <v>723882.89721811318</v>
      </c>
      <c r="I34" s="17">
        <v>750018.55825522146</v>
      </c>
      <c r="J34" s="17">
        <v>657562.29597583343</v>
      </c>
      <c r="K34" s="17">
        <v>622913.64690315793</v>
      </c>
      <c r="L34" s="17">
        <v>608108.08505318838</v>
      </c>
      <c r="M34" s="17">
        <v>623664.18568956701</v>
      </c>
      <c r="N34" s="17">
        <v>511785.3960241506</v>
      </c>
      <c r="O34" s="17">
        <v>489866.27309021109</v>
      </c>
      <c r="P34" s="17">
        <v>471954.41884500353</v>
      </c>
      <c r="Q34" s="17">
        <v>315162.70739657455</v>
      </c>
      <c r="R34" s="17">
        <v>312100.17443266418</v>
      </c>
      <c r="S34" s="17">
        <v>387404.35503915593</v>
      </c>
      <c r="T34" s="17">
        <v>335035.83694494242</v>
      </c>
      <c r="U34" s="17">
        <v>297619.7817607157</v>
      </c>
      <c r="V34" s="17">
        <v>346163.27748976584</v>
      </c>
      <c r="W34" s="17">
        <v>294047.88702520588</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256639.17752772127</v>
      </c>
      <c r="D38" s="5">
        <v>269923.44701020676</v>
      </c>
      <c r="E38" s="5">
        <v>269066.17433559732</v>
      </c>
      <c r="F38" s="5">
        <v>273237.93083820154</v>
      </c>
      <c r="G38" s="5">
        <v>231454.2007816555</v>
      </c>
      <c r="H38" s="5">
        <v>165857.06032168298</v>
      </c>
      <c r="I38" s="5">
        <v>106762.41746515557</v>
      </c>
      <c r="J38" s="5">
        <v>83345.83661650664</v>
      </c>
      <c r="K38" s="5">
        <v>60764.018195907112</v>
      </c>
      <c r="L38" s="5">
        <v>60289.222324937582</v>
      </c>
      <c r="M38" s="5">
        <v>56574.105408438372</v>
      </c>
      <c r="N38" s="5">
        <v>57616.873891520168</v>
      </c>
      <c r="O38" s="5">
        <v>58507.840419250948</v>
      </c>
      <c r="P38" s="5">
        <v>56709.71771611947</v>
      </c>
      <c r="Q38" s="5">
        <v>52042.193637678385</v>
      </c>
      <c r="R38" s="5">
        <v>0</v>
      </c>
      <c r="S38" s="5">
        <v>0</v>
      </c>
      <c r="T38" s="5">
        <v>0</v>
      </c>
      <c r="U38" s="5">
        <v>0</v>
      </c>
      <c r="V38" s="5">
        <v>0</v>
      </c>
      <c r="W38" s="5">
        <v>0</v>
      </c>
    </row>
    <row r="39" spans="1:23">
      <c r="A39" s="6" t="s">
        <v>146</v>
      </c>
      <c r="B39" s="6" t="s">
        <v>115</v>
      </c>
      <c r="C39" s="5">
        <v>2724.4232343916788</v>
      </c>
      <c r="D39" s="5">
        <v>1723.6348985374327</v>
      </c>
      <c r="E39" s="5">
        <v>1277.2354311552165</v>
      </c>
      <c r="F39" s="5">
        <v>858.08474769942859</v>
      </c>
      <c r="G39" s="5">
        <v>2415.7878380183374</v>
      </c>
      <c r="H39" s="5">
        <v>7692.6514566545075</v>
      </c>
      <c r="I39" s="5">
        <v>93536.531787753338</v>
      </c>
      <c r="J39" s="5">
        <v>14394.572407316427</v>
      </c>
      <c r="K39" s="5">
        <v>19526.299764592255</v>
      </c>
      <c r="L39" s="5">
        <v>115489.02478566446</v>
      </c>
      <c r="M39" s="5">
        <v>7465.6505186680752</v>
      </c>
      <c r="N39" s="5">
        <v>21969.619513960439</v>
      </c>
      <c r="O39" s="5">
        <v>12840.651196478753</v>
      </c>
      <c r="P39" s="5">
        <v>23816.07718328233</v>
      </c>
      <c r="Q39" s="5">
        <v>9531.780626677808</v>
      </c>
      <c r="R39" s="5">
        <v>19613.743721457955</v>
      </c>
      <c r="S39" s="5">
        <v>99060.357231999136</v>
      </c>
      <c r="T39" s="5">
        <v>29380.453708595243</v>
      </c>
      <c r="U39" s="5">
        <v>0</v>
      </c>
      <c r="V39" s="5">
        <v>66188.595735292649</v>
      </c>
      <c r="W39" s="5">
        <v>33595.303291913573</v>
      </c>
    </row>
    <row r="40" spans="1:23">
      <c r="A40" s="6" t="s">
        <v>146</v>
      </c>
      <c r="B40" s="6" t="s">
        <v>116</v>
      </c>
      <c r="C40" s="5">
        <v>3485.9690449309937</v>
      </c>
      <c r="D40" s="5">
        <v>1691.6610394067361</v>
      </c>
      <c r="E40" s="5">
        <v>1043.7593742650329</v>
      </c>
      <c r="F40" s="5">
        <v>591.50548235604128</v>
      </c>
      <c r="G40" s="5">
        <v>2918.2609403861939</v>
      </c>
      <c r="H40" s="5">
        <v>3755.7205781143057</v>
      </c>
      <c r="I40" s="5">
        <v>47926.558453828744</v>
      </c>
      <c r="J40" s="5">
        <v>10311.223167047523</v>
      </c>
      <c r="K40" s="5">
        <v>11439.044434565476</v>
      </c>
      <c r="L40" s="5">
        <v>26257.339445403253</v>
      </c>
      <c r="M40" s="5">
        <v>4347.0458295485005</v>
      </c>
      <c r="N40" s="5">
        <v>15244.928655090593</v>
      </c>
      <c r="O40" s="5">
        <v>5924.6063841637651</v>
      </c>
      <c r="P40" s="5">
        <v>14162.784731017917</v>
      </c>
      <c r="Q40" s="5">
        <v>10753.114279860371</v>
      </c>
      <c r="R40" s="5">
        <v>19935.484412127596</v>
      </c>
      <c r="S40" s="5">
        <v>90399.869692888038</v>
      </c>
      <c r="T40" s="5">
        <v>21242.610001815025</v>
      </c>
      <c r="U40" s="5">
        <v>12752.994821627395</v>
      </c>
      <c r="V40" s="5">
        <v>39473.051434776906</v>
      </c>
      <c r="W40" s="5">
        <v>20811.101816062099</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262849.56980704394</v>
      </c>
      <c r="D45" s="17">
        <v>273338.7429481509</v>
      </c>
      <c r="E45" s="17">
        <v>271387.16914101754</v>
      </c>
      <c r="F45" s="17">
        <v>274687.52106825705</v>
      </c>
      <c r="G45" s="17">
        <v>236788.24956006001</v>
      </c>
      <c r="H45" s="17">
        <v>177305.43235645178</v>
      </c>
      <c r="I45" s="17">
        <v>248225.50770673764</v>
      </c>
      <c r="J45" s="17">
        <v>108051.63219087059</v>
      </c>
      <c r="K45" s="17">
        <v>91729.362395064847</v>
      </c>
      <c r="L45" s="17">
        <v>202035.58655600529</v>
      </c>
      <c r="M45" s="17">
        <v>68386.801756654953</v>
      </c>
      <c r="N45" s="17">
        <v>94831.422060571203</v>
      </c>
      <c r="O45" s="17">
        <v>77273.097999893464</v>
      </c>
      <c r="P45" s="17">
        <v>94688.579630419728</v>
      </c>
      <c r="Q45" s="17">
        <v>72327.08854421656</v>
      </c>
      <c r="R45" s="17">
        <v>39549.228133585551</v>
      </c>
      <c r="S45" s="17">
        <v>189460.22692488716</v>
      </c>
      <c r="T45" s="17">
        <v>50623.063710410264</v>
      </c>
      <c r="U45" s="17">
        <v>12752.994821627395</v>
      </c>
      <c r="V45" s="17">
        <v>105661.64717006955</v>
      </c>
      <c r="W45" s="17">
        <v>54406.405107975675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152508.20168084884</v>
      </c>
      <c r="D50" s="5">
        <v>160214.69258286382</v>
      </c>
      <c r="E50" s="5">
        <v>128780.23273071689</v>
      </c>
      <c r="F50" s="5">
        <v>41073.560360371222</v>
      </c>
      <c r="G50" s="5">
        <v>43156.84221250438</v>
      </c>
      <c r="H50" s="5">
        <v>45173.152165126754</v>
      </c>
      <c r="I50" s="5">
        <v>123704.33429574568</v>
      </c>
      <c r="J50" s="5">
        <v>74585.724878849171</v>
      </c>
      <c r="K50" s="5">
        <v>106710.34141635482</v>
      </c>
      <c r="L50" s="5">
        <v>144479.74244014706</v>
      </c>
      <c r="M50" s="5">
        <v>114991.27988849096</v>
      </c>
      <c r="N50" s="5">
        <v>160842.75220040974</v>
      </c>
      <c r="O50" s="5">
        <v>162208.84848162474</v>
      </c>
      <c r="P50" s="5">
        <v>143769.16644022681</v>
      </c>
      <c r="Q50" s="5">
        <v>69450.089619574283</v>
      </c>
      <c r="R50" s="5">
        <v>93659.563831823354</v>
      </c>
      <c r="S50" s="5">
        <v>0</v>
      </c>
      <c r="T50" s="5">
        <v>0</v>
      </c>
      <c r="U50" s="5">
        <v>0</v>
      </c>
      <c r="V50" s="5">
        <v>0</v>
      </c>
      <c r="W50" s="5">
        <v>0</v>
      </c>
    </row>
    <row r="51" spans="1:23">
      <c r="A51" s="6" t="s">
        <v>147</v>
      </c>
      <c r="B51" s="6" t="s">
        <v>116</v>
      </c>
      <c r="C51" s="5">
        <v>5016.4311500448548</v>
      </c>
      <c r="D51" s="5">
        <v>6137.4447502398134</v>
      </c>
      <c r="E51" s="5">
        <v>8858.4486095618213</v>
      </c>
      <c r="F51" s="5">
        <v>674.07008149089131</v>
      </c>
      <c r="G51" s="5">
        <v>1527.0963970925659</v>
      </c>
      <c r="H51" s="5">
        <v>4452.8312184269616</v>
      </c>
      <c r="I51" s="5">
        <v>35803.81411200617</v>
      </c>
      <c r="J51" s="5">
        <v>10653.664570937186</v>
      </c>
      <c r="K51" s="5">
        <v>15199.775888688213</v>
      </c>
      <c r="L51" s="5">
        <v>40544.745460349186</v>
      </c>
      <c r="M51" s="5">
        <v>12234.647570653986</v>
      </c>
      <c r="N51" s="5">
        <v>40805.842313717709</v>
      </c>
      <c r="O51" s="5">
        <v>32778.730097886844</v>
      </c>
      <c r="P51" s="5">
        <v>30762.258760622371</v>
      </c>
      <c r="Q51" s="5">
        <v>11547.094990334524</v>
      </c>
      <c r="R51" s="5">
        <v>18552.845402541356</v>
      </c>
      <c r="S51" s="5">
        <v>71172.157409285923</v>
      </c>
      <c r="T51" s="5">
        <v>34515.903406939455</v>
      </c>
      <c r="U51" s="5">
        <v>18488.961928473236</v>
      </c>
      <c r="V51" s="5">
        <v>49578.459788875043</v>
      </c>
      <c r="W51" s="5">
        <v>32462.542104512548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157524.63283089371</v>
      </c>
      <c r="D56" s="17">
        <v>166352.13733310363</v>
      </c>
      <c r="E56" s="17">
        <v>137638.68134027871</v>
      </c>
      <c r="F56" s="17">
        <v>41747.630441862115</v>
      </c>
      <c r="G56" s="17">
        <v>44683.938609596946</v>
      </c>
      <c r="H56" s="17">
        <v>49625.983383553714</v>
      </c>
      <c r="I56" s="17">
        <v>159508.14840775184</v>
      </c>
      <c r="J56" s="17">
        <v>85239.389449786351</v>
      </c>
      <c r="K56" s="17">
        <v>121910.11730504302</v>
      </c>
      <c r="L56" s="17">
        <v>185024.48790049626</v>
      </c>
      <c r="M56" s="17">
        <v>127225.92745914494</v>
      </c>
      <c r="N56" s="17">
        <v>201648.59451412744</v>
      </c>
      <c r="O56" s="17">
        <v>194987.57857951158</v>
      </c>
      <c r="P56" s="17">
        <v>174531.42520084919</v>
      </c>
      <c r="Q56" s="17">
        <v>80997.184609908814</v>
      </c>
      <c r="R56" s="17">
        <v>112212.40923436471</v>
      </c>
      <c r="S56" s="17">
        <v>71172.157409285923</v>
      </c>
      <c r="T56" s="17">
        <v>34515.903406939455</v>
      </c>
      <c r="U56" s="17">
        <v>18488.961928473236</v>
      </c>
      <c r="V56" s="17">
        <v>49578.459788875043</v>
      </c>
      <c r="W56" s="17">
        <v>32462.542104512548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123.94926637918503</v>
      </c>
      <c r="O62" s="5">
        <v>0</v>
      </c>
      <c r="P62" s="5">
        <v>0</v>
      </c>
      <c r="Q62" s="5">
        <v>97.828455097701223</v>
      </c>
      <c r="R62" s="5">
        <v>251.14376303038514</v>
      </c>
      <c r="S62" s="5">
        <v>471.88901506729667</v>
      </c>
      <c r="T62" s="5">
        <v>446.70589359140979</v>
      </c>
      <c r="U62" s="5">
        <v>0</v>
      </c>
      <c r="V62" s="5">
        <v>90.577503198279302</v>
      </c>
      <c r="W62" s="5">
        <v>126.80850447759101</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123.94926637918503</v>
      </c>
      <c r="O67" s="17">
        <v>0</v>
      </c>
      <c r="P67" s="17">
        <v>0</v>
      </c>
      <c r="Q67" s="17">
        <v>97.828455097701223</v>
      </c>
      <c r="R67" s="17">
        <v>251.14376303038514</v>
      </c>
      <c r="S67" s="17">
        <v>471.88901506729667</v>
      </c>
      <c r="T67" s="17">
        <v>446.70589359140979</v>
      </c>
      <c r="U67" s="17">
        <v>0</v>
      </c>
      <c r="V67" s="17">
        <v>90.577503198279302</v>
      </c>
      <c r="W67" s="17">
        <v>126.80850447759101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124264.07752090126</v>
      </c>
      <c r="G7" s="5">
        <v>124264.07752090126</v>
      </c>
      <c r="H7" s="5">
        <v>241960.56844403813</v>
      </c>
      <c r="I7" s="5">
        <v>241960.56844396479</v>
      </c>
      <c r="J7" s="5">
        <v>251138.64307056784</v>
      </c>
      <c r="K7" s="5">
        <v>278560.97776009329</v>
      </c>
      <c r="L7" s="5">
        <v>308425.83185839083</v>
      </c>
      <c r="M7" s="5">
        <v>421383.72737552744</v>
      </c>
      <c r="N7" s="5">
        <v>504513.9910434148</v>
      </c>
      <c r="O7" s="5">
        <v>588129.69460724725</v>
      </c>
      <c r="P7" s="5">
        <v>692054.62477178813</v>
      </c>
      <c r="Q7" s="5">
        <v>692054.62477161398</v>
      </c>
      <c r="R7" s="5">
        <v>692054.62477178813</v>
      </c>
      <c r="S7" s="5">
        <v>782303.12250072847</v>
      </c>
      <c r="T7" s="5">
        <v>798723.4048271029</v>
      </c>
      <c r="U7" s="5">
        <v>828275.21729355387</v>
      </c>
      <c r="V7" s="5">
        <v>929680.81278148643</v>
      </c>
      <c r="W7" s="5">
        <v>1083939.8398646356</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4343.4029636727773</v>
      </c>
      <c r="E9" s="5">
        <v>4343.4029636731984</v>
      </c>
      <c r="F9" s="5">
        <v>4343.4029636727773</v>
      </c>
      <c r="G9" s="5">
        <v>112800.40675065102</v>
      </c>
      <c r="H9" s="5">
        <v>662223.54157075076</v>
      </c>
      <c r="I9" s="5">
        <v>684961.7350019177</v>
      </c>
      <c r="J9" s="5">
        <v>1491507.0606596929</v>
      </c>
      <c r="K9" s="5">
        <v>1526316.7375255509</v>
      </c>
      <c r="L9" s="5">
        <v>1526316.7375255509</v>
      </c>
      <c r="M9" s="5">
        <v>1526316.7375256596</v>
      </c>
      <c r="N9" s="5">
        <v>1598711.1538620729</v>
      </c>
      <c r="O9" s="5">
        <v>1633240.6901668133</v>
      </c>
      <c r="P9" s="5">
        <v>1663252.6953394618</v>
      </c>
      <c r="Q9" s="5">
        <v>1654497.6445125774</v>
      </c>
      <c r="R9" s="5">
        <v>1579994.0238197448</v>
      </c>
      <c r="S9" s="5">
        <v>1647765.7545411631</v>
      </c>
      <c r="T9" s="5">
        <v>1647765.7545411631</v>
      </c>
      <c r="U9" s="5">
        <v>1647765.7545412895</v>
      </c>
      <c r="V9" s="5">
        <v>1647765.7545411631</v>
      </c>
      <c r="W9" s="5">
        <v>1647765.7545411631</v>
      </c>
      <c r="X9" s="19"/>
    </row>
    <row r="10" spans="1:24">
      <c r="A10" s="6" t="s">
        <v>77</v>
      </c>
      <c r="B10" s="6" t="s">
        <v>120</v>
      </c>
      <c r="C10" s="5">
        <v>711319.33839435095</v>
      </c>
      <c r="D10" s="5">
        <v>881621.02211722056</v>
      </c>
      <c r="E10" s="5">
        <v>1038119.1253658066</v>
      </c>
      <c r="F10" s="5">
        <v>1569157.3936517953</v>
      </c>
      <c r="G10" s="5">
        <v>1670010.7342814489</v>
      </c>
      <c r="H10" s="5">
        <v>2411354.4429153525</v>
      </c>
      <c r="I10" s="5">
        <v>2512918.8509146385</v>
      </c>
      <c r="J10" s="5">
        <v>3622275.3412174243</v>
      </c>
      <c r="K10" s="5">
        <v>3622275.3412188636</v>
      </c>
      <c r="L10" s="5">
        <v>3710734.3426150107</v>
      </c>
      <c r="M10" s="5">
        <v>3710734.3426145515</v>
      </c>
      <c r="N10" s="5">
        <v>4247797.0746451374</v>
      </c>
      <c r="O10" s="5">
        <v>4247797.0746451374</v>
      </c>
      <c r="P10" s="5">
        <v>4247797.0746451374</v>
      </c>
      <c r="Q10" s="5">
        <v>4421179.4973192634</v>
      </c>
      <c r="R10" s="5">
        <v>4421179.4973192643</v>
      </c>
      <c r="S10" s="5">
        <v>4421179.4973192643</v>
      </c>
      <c r="T10" s="5">
        <v>4421179.4973192643</v>
      </c>
      <c r="U10" s="5">
        <v>4421179.4973192634</v>
      </c>
      <c r="V10" s="5">
        <v>4421179.4973192643</v>
      </c>
      <c r="W10" s="5">
        <v>4421179.4973192643</v>
      </c>
      <c r="X10" s="19"/>
    </row>
    <row r="11" spans="1:24">
      <c r="A11" s="6" t="s">
        <v>77</v>
      </c>
      <c r="B11" s="6" t="s">
        <v>121</v>
      </c>
      <c r="C11" s="5">
        <v>136477.32420550179</v>
      </c>
      <c r="D11" s="5">
        <v>187709.1495081445</v>
      </c>
      <c r="E11" s="5">
        <v>254335.21323636564</v>
      </c>
      <c r="F11" s="5">
        <v>274205.67208248831</v>
      </c>
      <c r="G11" s="5">
        <v>376405.45533231302</v>
      </c>
      <c r="H11" s="5">
        <v>663729.85471894802</v>
      </c>
      <c r="I11" s="5">
        <v>663729.85471892927</v>
      </c>
      <c r="J11" s="5">
        <v>663729.85471894802</v>
      </c>
      <c r="K11" s="5">
        <v>663729.85471894802</v>
      </c>
      <c r="L11" s="5">
        <v>663729.85471894802</v>
      </c>
      <c r="M11" s="5">
        <v>663729.85471892927</v>
      </c>
      <c r="N11" s="5">
        <v>663729.85471894802</v>
      </c>
      <c r="O11" s="5">
        <v>663729.85471894802</v>
      </c>
      <c r="P11" s="5">
        <v>663729.85471894802</v>
      </c>
      <c r="Q11" s="5">
        <v>663729.85471892927</v>
      </c>
      <c r="R11" s="5">
        <v>663729.85471894802</v>
      </c>
      <c r="S11" s="5">
        <v>663729.85471894802</v>
      </c>
      <c r="T11" s="5">
        <v>663729.85471894802</v>
      </c>
      <c r="U11" s="5">
        <v>663729.85471892927</v>
      </c>
      <c r="V11" s="5">
        <v>663729.85471894802</v>
      </c>
      <c r="W11" s="5">
        <v>663729.85471894802</v>
      </c>
      <c r="X11" s="19"/>
    </row>
    <row r="12" spans="1:24">
      <c r="A12" s="97" t="s">
        <v>138</v>
      </c>
      <c r="B12" s="97"/>
      <c r="C12" s="17">
        <v>847796.66259985277</v>
      </c>
      <c r="D12" s="17">
        <v>1073673.5745890378</v>
      </c>
      <c r="E12" s="17">
        <v>1296797.7415658454</v>
      </c>
      <c r="F12" s="17">
        <v>1971970.5462188576</v>
      </c>
      <c r="G12" s="17">
        <v>2283480.6738853143</v>
      </c>
      <c r="H12" s="17">
        <v>3979268.4076490896</v>
      </c>
      <c r="I12" s="17">
        <v>4103571.0090794503</v>
      </c>
      <c r="J12" s="17">
        <v>6028650.8996666325</v>
      </c>
      <c r="K12" s="17">
        <v>6090882.9112234553</v>
      </c>
      <c r="L12" s="17">
        <v>6209206.7667178996</v>
      </c>
      <c r="M12" s="17">
        <v>6322164.6622346677</v>
      </c>
      <c r="N12" s="17">
        <v>7014752.0742695723</v>
      </c>
      <c r="O12" s="17">
        <v>7132897.3141381461</v>
      </c>
      <c r="P12" s="17">
        <v>7266834.2494753357</v>
      </c>
      <c r="Q12" s="17">
        <v>7431461.6213223841</v>
      </c>
      <c r="R12" s="17">
        <v>7356958.0006297454</v>
      </c>
      <c r="S12" s="17">
        <v>7514978.2290801033</v>
      </c>
      <c r="T12" s="17">
        <v>7531398.5114064775</v>
      </c>
      <c r="U12" s="17">
        <v>7560950.3238730356</v>
      </c>
      <c r="V12" s="17">
        <v>7662355.9193608612</v>
      </c>
      <c r="W12" s="17">
        <v>7816614.9464440104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124264.07752090126</v>
      </c>
      <c r="G18" s="5">
        <v>124264.07752090126</v>
      </c>
      <c r="H18" s="5">
        <v>241960.56844403813</v>
      </c>
      <c r="I18" s="5">
        <v>241960.56844396479</v>
      </c>
      <c r="J18" s="5">
        <v>241960.56844403813</v>
      </c>
      <c r="K18" s="5">
        <v>251666.08797468498</v>
      </c>
      <c r="L18" s="5">
        <v>251666.08797468498</v>
      </c>
      <c r="M18" s="5">
        <v>343660.35311155487</v>
      </c>
      <c r="N18" s="5">
        <v>371927.14379441726</v>
      </c>
      <c r="O18" s="5">
        <v>432963.59399590932</v>
      </c>
      <c r="P18" s="5">
        <v>493311.78718387318</v>
      </c>
      <c r="Q18" s="5">
        <v>493311.78718372725</v>
      </c>
      <c r="R18" s="5">
        <v>493311.78718387318</v>
      </c>
      <c r="S18" s="5">
        <v>493311.78718387318</v>
      </c>
      <c r="T18" s="5">
        <v>493311.78718387318</v>
      </c>
      <c r="U18" s="5">
        <v>493311.78718372725</v>
      </c>
      <c r="V18" s="5">
        <v>493311.78718387318</v>
      </c>
      <c r="W18" s="5">
        <v>620264.76483682834</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125096.62130434558</v>
      </c>
      <c r="I20" s="5">
        <v>125096.62130433887</v>
      </c>
      <c r="J20" s="5">
        <v>251332.08224304309</v>
      </c>
      <c r="K20" s="5">
        <v>286141.75910890126</v>
      </c>
      <c r="L20" s="5">
        <v>286141.75910890126</v>
      </c>
      <c r="M20" s="5">
        <v>286141.75910891115</v>
      </c>
      <c r="N20" s="5">
        <v>286141.75910890126</v>
      </c>
      <c r="O20" s="5">
        <v>286141.75910890126</v>
      </c>
      <c r="P20" s="5">
        <v>316153.7642815499</v>
      </c>
      <c r="Q20" s="5">
        <v>316153.76428154932</v>
      </c>
      <c r="R20" s="5">
        <v>316153.7642815499</v>
      </c>
      <c r="S20" s="5">
        <v>316153.7642815499</v>
      </c>
      <c r="T20" s="5">
        <v>316153.7642815499</v>
      </c>
      <c r="U20" s="5">
        <v>316153.76428154932</v>
      </c>
      <c r="V20" s="5">
        <v>316153.7642815499</v>
      </c>
      <c r="W20" s="5">
        <v>316153.7642815499</v>
      </c>
    </row>
    <row r="21" spans="1:23">
      <c r="A21" s="6" t="s">
        <v>128</v>
      </c>
      <c r="B21" s="6" t="s">
        <v>120</v>
      </c>
      <c r="C21" s="5">
        <v>30418.069960876604</v>
      </c>
      <c r="D21" s="5">
        <v>62564.17798117581</v>
      </c>
      <c r="E21" s="5">
        <v>62564.177981169654</v>
      </c>
      <c r="F21" s="5">
        <v>593602.44626718422</v>
      </c>
      <c r="G21" s="5">
        <v>593602.44626718422</v>
      </c>
      <c r="H21" s="5">
        <v>952314.30867949792</v>
      </c>
      <c r="I21" s="5">
        <v>952314.30867954972</v>
      </c>
      <c r="J21" s="5">
        <v>952314.30867949792</v>
      </c>
      <c r="K21" s="5">
        <v>952314.30868093704</v>
      </c>
      <c r="L21" s="5">
        <v>952314.30868093704</v>
      </c>
      <c r="M21" s="5">
        <v>952314.30868073076</v>
      </c>
      <c r="N21" s="5">
        <v>952314.30868093704</v>
      </c>
      <c r="O21" s="5">
        <v>952314.30868093704</v>
      </c>
      <c r="P21" s="5">
        <v>952314.30868093704</v>
      </c>
      <c r="Q21" s="5">
        <v>1125696.7313552296</v>
      </c>
      <c r="R21" s="5">
        <v>1125696.7313550634</v>
      </c>
      <c r="S21" s="5">
        <v>1125696.7313550634</v>
      </c>
      <c r="T21" s="5">
        <v>1125696.7313550634</v>
      </c>
      <c r="U21" s="5">
        <v>1125696.7313552296</v>
      </c>
      <c r="V21" s="5">
        <v>1125696.7313550634</v>
      </c>
      <c r="W21" s="5">
        <v>1125696.7313550634</v>
      </c>
    </row>
    <row r="22" spans="1:23">
      <c r="A22" s="6" t="s">
        <v>128</v>
      </c>
      <c r="B22" s="6" t="s">
        <v>121</v>
      </c>
      <c r="C22" s="5">
        <v>113385.10975576333</v>
      </c>
      <c r="D22" s="5">
        <v>113385.10975576333</v>
      </c>
      <c r="E22" s="5">
        <v>113385.10975573795</v>
      </c>
      <c r="F22" s="5">
        <v>133255.56860185543</v>
      </c>
      <c r="G22" s="5">
        <v>133255.56860185543</v>
      </c>
      <c r="H22" s="5">
        <v>133255.56860185543</v>
      </c>
      <c r="I22" s="5">
        <v>133255.56860183348</v>
      </c>
      <c r="J22" s="5">
        <v>133255.56860185543</v>
      </c>
      <c r="K22" s="5">
        <v>133255.56860185543</v>
      </c>
      <c r="L22" s="5">
        <v>133255.56860185543</v>
      </c>
      <c r="M22" s="5">
        <v>133255.56860183348</v>
      </c>
      <c r="N22" s="5">
        <v>133255.56860185543</v>
      </c>
      <c r="O22" s="5">
        <v>133255.56860185543</v>
      </c>
      <c r="P22" s="5">
        <v>133255.56860185543</v>
      </c>
      <c r="Q22" s="5">
        <v>133255.56860183348</v>
      </c>
      <c r="R22" s="5">
        <v>133255.56860185543</v>
      </c>
      <c r="S22" s="5">
        <v>133255.56860185543</v>
      </c>
      <c r="T22" s="5">
        <v>133255.56860185543</v>
      </c>
      <c r="U22" s="5">
        <v>133255.56860183348</v>
      </c>
      <c r="V22" s="5">
        <v>133255.56860185543</v>
      </c>
      <c r="W22" s="5">
        <v>133255.56860185543</v>
      </c>
    </row>
    <row r="23" spans="1:23">
      <c r="A23" s="97" t="s">
        <v>138</v>
      </c>
      <c r="B23" s="97"/>
      <c r="C23" s="17">
        <v>143803.17971663995</v>
      </c>
      <c r="D23" s="17">
        <v>175949.28773693915</v>
      </c>
      <c r="E23" s="17">
        <v>175949.2877369076</v>
      </c>
      <c r="F23" s="17">
        <v>851122.09238994087</v>
      </c>
      <c r="G23" s="17">
        <v>851122.09238994087</v>
      </c>
      <c r="H23" s="17">
        <v>1452627.0670297369</v>
      </c>
      <c r="I23" s="17">
        <v>1452627.0670296869</v>
      </c>
      <c r="J23" s="17">
        <v>1578862.5279684346</v>
      </c>
      <c r="K23" s="17">
        <v>1623377.724366379</v>
      </c>
      <c r="L23" s="17">
        <v>1623377.724366379</v>
      </c>
      <c r="M23" s="17">
        <v>1715371.9895030302</v>
      </c>
      <c r="N23" s="17">
        <v>1743638.7801861111</v>
      </c>
      <c r="O23" s="17">
        <v>1804675.2303876029</v>
      </c>
      <c r="P23" s="17">
        <v>1895035.4287482155</v>
      </c>
      <c r="Q23" s="17">
        <v>2068417.8514223397</v>
      </c>
      <c r="R23" s="17">
        <v>2068417.851422342</v>
      </c>
      <c r="S23" s="17">
        <v>2068417.851422342</v>
      </c>
      <c r="T23" s="17">
        <v>2068417.851422342</v>
      </c>
      <c r="U23" s="17">
        <v>2068417.8514223397</v>
      </c>
      <c r="V23" s="17">
        <v>2068417.851422342</v>
      </c>
      <c r="W23" s="17">
        <v>2195370.8290752969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9178.0746265297366</v>
      </c>
      <c r="K29" s="5">
        <v>26894.889785408304</v>
      </c>
      <c r="L29" s="5">
        <v>56759.743883705807</v>
      </c>
      <c r="M29" s="5">
        <v>77723.374263972582</v>
      </c>
      <c r="N29" s="5">
        <v>132586.84724899757</v>
      </c>
      <c r="O29" s="5">
        <v>155166.1006113379</v>
      </c>
      <c r="P29" s="5">
        <v>198742.83758791495</v>
      </c>
      <c r="Q29" s="5">
        <v>198742.83758788666</v>
      </c>
      <c r="R29" s="5">
        <v>198742.83758791495</v>
      </c>
      <c r="S29" s="5">
        <v>282270.09067129937</v>
      </c>
      <c r="T29" s="5">
        <v>298690.37299767381</v>
      </c>
      <c r="U29" s="5">
        <v>328242.18546427047</v>
      </c>
      <c r="V29" s="5">
        <v>346581.14633788657</v>
      </c>
      <c r="W29" s="5">
        <v>373887.19576808065</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4343.4029636727773</v>
      </c>
      <c r="E31" s="5">
        <v>4343.4029636731984</v>
      </c>
      <c r="F31" s="5">
        <v>4343.4029636727773</v>
      </c>
      <c r="G31" s="5">
        <v>43435.469153677179</v>
      </c>
      <c r="H31" s="5">
        <v>88237.985109202113</v>
      </c>
      <c r="I31" s="5">
        <v>110976.17854036851</v>
      </c>
      <c r="J31" s="5">
        <v>238382.24648365314</v>
      </c>
      <c r="K31" s="5">
        <v>238382.24648365314</v>
      </c>
      <c r="L31" s="5">
        <v>238382.24648365314</v>
      </c>
      <c r="M31" s="5">
        <v>238382.24648367614</v>
      </c>
      <c r="N31" s="5">
        <v>234038.84351998038</v>
      </c>
      <c r="O31" s="5">
        <v>234038.84351998038</v>
      </c>
      <c r="P31" s="5">
        <v>234038.84351998038</v>
      </c>
      <c r="Q31" s="5">
        <v>225283.79269300081</v>
      </c>
      <c r="R31" s="5">
        <v>180481.27673743718</v>
      </c>
      <c r="S31" s="5">
        <v>180481.27673743718</v>
      </c>
      <c r="T31" s="5">
        <v>180481.27673743718</v>
      </c>
      <c r="U31" s="5">
        <v>180481.27673748194</v>
      </c>
      <c r="V31" s="5">
        <v>180481.27673743718</v>
      </c>
      <c r="W31" s="5">
        <v>180481.27673743718</v>
      </c>
    </row>
    <row r="32" spans="1:23">
      <c r="A32" s="6" t="s">
        <v>145</v>
      </c>
      <c r="B32" s="6" t="s">
        <v>120</v>
      </c>
      <c r="C32" s="5">
        <v>503816.3034239469</v>
      </c>
      <c r="D32" s="5">
        <v>551953.00229258707</v>
      </c>
      <c r="E32" s="5">
        <v>708451.10554118664</v>
      </c>
      <c r="F32" s="5">
        <v>708451.10554115335</v>
      </c>
      <c r="G32" s="5">
        <v>716233.25917651423</v>
      </c>
      <c r="H32" s="5">
        <v>716233.25917651423</v>
      </c>
      <c r="I32" s="5">
        <v>716233.25917654787</v>
      </c>
      <c r="J32" s="5">
        <v>716233.25917651423</v>
      </c>
      <c r="K32" s="5">
        <v>716233.25917651423</v>
      </c>
      <c r="L32" s="5">
        <v>716233.25917651423</v>
      </c>
      <c r="M32" s="5">
        <v>716233.25917654787</v>
      </c>
      <c r="N32" s="5">
        <v>716233.25917651423</v>
      </c>
      <c r="O32" s="5">
        <v>716233.25917651423</v>
      </c>
      <c r="P32" s="5">
        <v>716233.25917651423</v>
      </c>
      <c r="Q32" s="5">
        <v>716233.25917654787</v>
      </c>
      <c r="R32" s="5">
        <v>716233.25917651423</v>
      </c>
      <c r="S32" s="5">
        <v>716233.25917651423</v>
      </c>
      <c r="T32" s="5">
        <v>716233.25917651423</v>
      </c>
      <c r="U32" s="5">
        <v>716233.25917654787</v>
      </c>
      <c r="V32" s="5">
        <v>716233.25917651423</v>
      </c>
      <c r="W32" s="5">
        <v>716233.25917651423</v>
      </c>
    </row>
    <row r="33" spans="1:23">
      <c r="A33" s="6" t="s">
        <v>145</v>
      </c>
      <c r="B33" s="6" t="s">
        <v>121</v>
      </c>
      <c r="C33" s="5">
        <v>5451.2721604928711</v>
      </c>
      <c r="D33" s="5">
        <v>38140.787606589547</v>
      </c>
      <c r="E33" s="5">
        <v>86542.198620563591</v>
      </c>
      <c r="F33" s="5">
        <v>86542.198620563198</v>
      </c>
      <c r="G33" s="5">
        <v>86542.198620563198</v>
      </c>
      <c r="H33" s="5">
        <v>86542.198620563198</v>
      </c>
      <c r="I33" s="5">
        <v>86542.198620563591</v>
      </c>
      <c r="J33" s="5">
        <v>86542.198620563198</v>
      </c>
      <c r="K33" s="5">
        <v>86542.198620563198</v>
      </c>
      <c r="L33" s="5">
        <v>86542.198620563198</v>
      </c>
      <c r="M33" s="5">
        <v>86542.198620563591</v>
      </c>
      <c r="N33" s="5">
        <v>86542.198620563198</v>
      </c>
      <c r="O33" s="5">
        <v>86542.198620563198</v>
      </c>
      <c r="P33" s="5">
        <v>86542.198620563198</v>
      </c>
      <c r="Q33" s="5">
        <v>86542.198620563591</v>
      </c>
      <c r="R33" s="5">
        <v>86542.198620563198</v>
      </c>
      <c r="S33" s="5">
        <v>86542.198620563198</v>
      </c>
      <c r="T33" s="5">
        <v>86542.198620563198</v>
      </c>
      <c r="U33" s="5">
        <v>86542.198620563591</v>
      </c>
      <c r="V33" s="5">
        <v>86542.198620563198</v>
      </c>
      <c r="W33" s="5">
        <v>86542.198620563198</v>
      </c>
    </row>
    <row r="34" spans="1:23">
      <c r="A34" s="97" t="s">
        <v>138</v>
      </c>
      <c r="B34" s="97"/>
      <c r="C34" s="17">
        <v>509267.57558443979</v>
      </c>
      <c r="D34" s="17">
        <v>594437.19286284933</v>
      </c>
      <c r="E34" s="17">
        <v>799336.70712542348</v>
      </c>
      <c r="F34" s="17">
        <v>799336.70712538925</v>
      </c>
      <c r="G34" s="17">
        <v>846210.9269507546</v>
      </c>
      <c r="H34" s="17">
        <v>891013.44290627958</v>
      </c>
      <c r="I34" s="17">
        <v>913751.63633748004</v>
      </c>
      <c r="J34" s="17">
        <v>1050335.7789072604</v>
      </c>
      <c r="K34" s="17">
        <v>1068052.5940661388</v>
      </c>
      <c r="L34" s="17">
        <v>1097917.4481644363</v>
      </c>
      <c r="M34" s="17">
        <v>1118881.0785447601</v>
      </c>
      <c r="N34" s="17">
        <v>1169401.1485660553</v>
      </c>
      <c r="O34" s="17">
        <v>1191980.4019283957</v>
      </c>
      <c r="P34" s="17">
        <v>1235557.1389049727</v>
      </c>
      <c r="Q34" s="17">
        <v>1226802.088077999</v>
      </c>
      <c r="R34" s="17">
        <v>1181999.5721224295</v>
      </c>
      <c r="S34" s="17">
        <v>1265526.8252058139</v>
      </c>
      <c r="T34" s="17">
        <v>1281947.1075321883</v>
      </c>
      <c r="U34" s="17">
        <v>1311498.9199988639</v>
      </c>
      <c r="V34" s="17">
        <v>1329837.8808724012</v>
      </c>
      <c r="W34" s="17">
        <v>1357143.930302595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83066.634614170689</v>
      </c>
      <c r="W40" s="5">
        <v>83066.634614170689</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69364.937596973847</v>
      </c>
      <c r="H42" s="5">
        <v>398561.39675161726</v>
      </c>
      <c r="I42" s="5">
        <v>398561.39675161766</v>
      </c>
      <c r="J42" s="5">
        <v>770575.66356734501</v>
      </c>
      <c r="K42" s="5">
        <v>770575.66356734501</v>
      </c>
      <c r="L42" s="5">
        <v>770575.66356734501</v>
      </c>
      <c r="M42" s="5">
        <v>770575.66356740112</v>
      </c>
      <c r="N42" s="5">
        <v>778904.98034346697</v>
      </c>
      <c r="O42" s="5">
        <v>778904.98034346697</v>
      </c>
      <c r="P42" s="5">
        <v>778904.98034346697</v>
      </c>
      <c r="Q42" s="5">
        <v>778904.98034356278</v>
      </c>
      <c r="R42" s="5">
        <v>775945.80457442056</v>
      </c>
      <c r="S42" s="5">
        <v>843717.53529583896</v>
      </c>
      <c r="T42" s="5">
        <v>843717.53529583896</v>
      </c>
      <c r="U42" s="5">
        <v>843717.53529593523</v>
      </c>
      <c r="V42" s="5">
        <v>843717.53529583896</v>
      </c>
      <c r="W42" s="5">
        <v>843717.53529583896</v>
      </c>
    </row>
    <row r="43" spans="1:23">
      <c r="A43" s="6" t="s">
        <v>146</v>
      </c>
      <c r="B43" s="6" t="s">
        <v>120</v>
      </c>
      <c r="C43" s="5">
        <v>65912.294736758035</v>
      </c>
      <c r="D43" s="5">
        <v>87241.203584138915</v>
      </c>
      <c r="E43" s="5">
        <v>87241.203584123956</v>
      </c>
      <c r="F43" s="5">
        <v>87241.203584138915</v>
      </c>
      <c r="G43" s="5">
        <v>180312.39057843125</v>
      </c>
      <c r="H43" s="5">
        <v>551003.34152162564</v>
      </c>
      <c r="I43" s="5">
        <v>581393.72011794127</v>
      </c>
      <c r="J43" s="5">
        <v>1690750.2104208376</v>
      </c>
      <c r="K43" s="5">
        <v>1690750.2104208376</v>
      </c>
      <c r="L43" s="5">
        <v>1779209.2118169847</v>
      </c>
      <c r="M43" s="5">
        <v>1779209.2118166732</v>
      </c>
      <c r="N43" s="5">
        <v>2316271.9438471124</v>
      </c>
      <c r="O43" s="5">
        <v>2316271.9438471124</v>
      </c>
      <c r="P43" s="5">
        <v>2316271.9438471124</v>
      </c>
      <c r="Q43" s="5">
        <v>2316271.943846887</v>
      </c>
      <c r="R43" s="5">
        <v>2316271.9438471124</v>
      </c>
      <c r="S43" s="5">
        <v>2316271.9438471124</v>
      </c>
      <c r="T43" s="5">
        <v>2316271.9438471124</v>
      </c>
      <c r="U43" s="5">
        <v>2316271.943846887</v>
      </c>
      <c r="V43" s="5">
        <v>2316271.9438471124</v>
      </c>
      <c r="W43" s="5">
        <v>2316271.9438471124</v>
      </c>
    </row>
    <row r="44" spans="1:23">
      <c r="A44" s="6" t="s">
        <v>146</v>
      </c>
      <c r="B44" s="6" t="s">
        <v>121</v>
      </c>
      <c r="C44" s="5">
        <v>0</v>
      </c>
      <c r="D44" s="5">
        <v>0</v>
      </c>
      <c r="E44" s="5">
        <v>13487.3829183209</v>
      </c>
      <c r="F44" s="5">
        <v>13487.382918320838</v>
      </c>
      <c r="G44" s="5">
        <v>115687.16616814552</v>
      </c>
      <c r="H44" s="5">
        <v>403011.56555478065</v>
      </c>
      <c r="I44" s="5">
        <v>403011.56555478903</v>
      </c>
      <c r="J44" s="5">
        <v>403011.56555478065</v>
      </c>
      <c r="K44" s="5">
        <v>403011.56555478065</v>
      </c>
      <c r="L44" s="5">
        <v>403011.56555478065</v>
      </c>
      <c r="M44" s="5">
        <v>403011.56555478903</v>
      </c>
      <c r="N44" s="5">
        <v>403011.56555478065</v>
      </c>
      <c r="O44" s="5">
        <v>403011.56555478065</v>
      </c>
      <c r="P44" s="5">
        <v>403011.56555478065</v>
      </c>
      <c r="Q44" s="5">
        <v>403011.56555478903</v>
      </c>
      <c r="R44" s="5">
        <v>403011.56555478065</v>
      </c>
      <c r="S44" s="5">
        <v>403011.56555478065</v>
      </c>
      <c r="T44" s="5">
        <v>403011.56555478065</v>
      </c>
      <c r="U44" s="5">
        <v>403011.56555478903</v>
      </c>
      <c r="V44" s="5">
        <v>403011.56555478065</v>
      </c>
      <c r="W44" s="5">
        <v>403011.56555478065</v>
      </c>
    </row>
    <row r="45" spans="1:23">
      <c r="A45" s="97" t="s">
        <v>138</v>
      </c>
      <c r="B45" s="97"/>
      <c r="C45" s="17">
        <v>65912.294736758035</v>
      </c>
      <c r="D45" s="17">
        <v>87241.203584138915</v>
      </c>
      <c r="E45" s="17">
        <v>100728.58650244486</v>
      </c>
      <c r="F45" s="17">
        <v>100728.58650245976</v>
      </c>
      <c r="G45" s="17">
        <v>365364.49434355064</v>
      </c>
      <c r="H45" s="17">
        <v>1352576.3038280236</v>
      </c>
      <c r="I45" s="17">
        <v>1382966.6824243478</v>
      </c>
      <c r="J45" s="17">
        <v>2864337.4395429632</v>
      </c>
      <c r="K45" s="17">
        <v>2864337.4395429632</v>
      </c>
      <c r="L45" s="17">
        <v>2952796.4409391107</v>
      </c>
      <c r="M45" s="17">
        <v>2952796.440938863</v>
      </c>
      <c r="N45" s="17">
        <v>3498188.4897453599</v>
      </c>
      <c r="O45" s="17">
        <v>3498188.4897453599</v>
      </c>
      <c r="P45" s="17">
        <v>3498188.4897453599</v>
      </c>
      <c r="Q45" s="17">
        <v>3498188.4897452388</v>
      </c>
      <c r="R45" s="17">
        <v>3495229.3139763139</v>
      </c>
      <c r="S45" s="17">
        <v>3563001.0446977317</v>
      </c>
      <c r="T45" s="17">
        <v>3563001.0446977317</v>
      </c>
      <c r="U45" s="17">
        <v>3563001.0446976116</v>
      </c>
      <c r="V45" s="17">
        <v>3646067.6793119023</v>
      </c>
      <c r="W45" s="17">
        <v>3646067.6793119023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6721.2446455558893</v>
      </c>
      <c r="T51" s="5">
        <v>6721.2446455558893</v>
      </c>
      <c r="U51" s="5">
        <v>6721.2446455560821</v>
      </c>
      <c r="V51" s="5">
        <v>6721.2446455558893</v>
      </c>
      <c r="W51" s="5">
        <v>6721.2446455558893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50327.53840558583</v>
      </c>
      <c r="I53" s="5">
        <v>50327.53840559267</v>
      </c>
      <c r="J53" s="5">
        <v>231217.06836565162</v>
      </c>
      <c r="K53" s="5">
        <v>231217.06836565162</v>
      </c>
      <c r="L53" s="5">
        <v>231217.06836565162</v>
      </c>
      <c r="M53" s="5">
        <v>231217.06836567112</v>
      </c>
      <c r="N53" s="5">
        <v>299625.57088972389</v>
      </c>
      <c r="O53" s="5">
        <v>334155.10719446454</v>
      </c>
      <c r="P53" s="5">
        <v>334155.10719446454</v>
      </c>
      <c r="Q53" s="5">
        <v>334155.10719446454</v>
      </c>
      <c r="R53" s="5">
        <v>307413.17822633719</v>
      </c>
      <c r="S53" s="5">
        <v>307413.17822633719</v>
      </c>
      <c r="T53" s="5">
        <v>307413.17822633719</v>
      </c>
      <c r="U53" s="5">
        <v>307413.1782263231</v>
      </c>
      <c r="V53" s="5">
        <v>307413.17822633719</v>
      </c>
      <c r="W53" s="5">
        <v>307413.17822633719</v>
      </c>
    </row>
    <row r="54" spans="1:23">
      <c r="A54" s="6" t="s">
        <v>147</v>
      </c>
      <c r="B54" s="6" t="s">
        <v>120</v>
      </c>
      <c r="C54" s="5">
        <v>81433.58458008054</v>
      </c>
      <c r="D54" s="5">
        <v>117791.17378460849</v>
      </c>
      <c r="E54" s="5">
        <v>117791.17378463653</v>
      </c>
      <c r="F54" s="5">
        <v>117791.17378460849</v>
      </c>
      <c r="G54" s="5">
        <v>117791.17378460849</v>
      </c>
      <c r="H54" s="5">
        <v>117791.17378460849</v>
      </c>
      <c r="I54" s="5">
        <v>117791.17378463653</v>
      </c>
      <c r="J54" s="5">
        <v>117791.17378460849</v>
      </c>
      <c r="K54" s="5">
        <v>117791.17378460849</v>
      </c>
      <c r="L54" s="5">
        <v>117791.17378460849</v>
      </c>
      <c r="M54" s="5">
        <v>117791.17378463653</v>
      </c>
      <c r="N54" s="5">
        <v>117791.17378460849</v>
      </c>
      <c r="O54" s="5">
        <v>117791.17378460849</v>
      </c>
      <c r="P54" s="5">
        <v>117791.17378460849</v>
      </c>
      <c r="Q54" s="5">
        <v>117791.17378463653</v>
      </c>
      <c r="R54" s="5">
        <v>117791.17378460849</v>
      </c>
      <c r="S54" s="5">
        <v>117791.17378460849</v>
      </c>
      <c r="T54" s="5">
        <v>117791.17378460849</v>
      </c>
      <c r="U54" s="5">
        <v>117791.17378463653</v>
      </c>
      <c r="V54" s="5">
        <v>117791.17378460849</v>
      </c>
      <c r="W54" s="5">
        <v>117791.17378460849</v>
      </c>
    </row>
    <row r="55" spans="1:23">
      <c r="A55" s="6" t="s">
        <v>147</v>
      </c>
      <c r="B55" s="6" t="s">
        <v>121</v>
      </c>
      <c r="C55" s="5">
        <v>17640.942289245606</v>
      </c>
      <c r="D55" s="5">
        <v>36183.252145791637</v>
      </c>
      <c r="E55" s="5">
        <v>40920.521941743151</v>
      </c>
      <c r="F55" s="5">
        <v>40920.521941748848</v>
      </c>
      <c r="G55" s="5">
        <v>40920.521941748848</v>
      </c>
      <c r="H55" s="5">
        <v>40920.521941748848</v>
      </c>
      <c r="I55" s="5">
        <v>40920.521941743151</v>
      </c>
      <c r="J55" s="5">
        <v>40920.521941748848</v>
      </c>
      <c r="K55" s="5">
        <v>40920.521941748848</v>
      </c>
      <c r="L55" s="5">
        <v>40920.521941748848</v>
      </c>
      <c r="M55" s="5">
        <v>40920.521941743151</v>
      </c>
      <c r="N55" s="5">
        <v>40920.521941748848</v>
      </c>
      <c r="O55" s="5">
        <v>40920.521941748848</v>
      </c>
      <c r="P55" s="5">
        <v>40920.521941748848</v>
      </c>
      <c r="Q55" s="5">
        <v>40920.521941743151</v>
      </c>
      <c r="R55" s="5">
        <v>40920.521941748848</v>
      </c>
      <c r="S55" s="5">
        <v>40920.521941748848</v>
      </c>
      <c r="T55" s="5">
        <v>40920.521941748848</v>
      </c>
      <c r="U55" s="5">
        <v>40920.521941743151</v>
      </c>
      <c r="V55" s="5">
        <v>40920.521941748848</v>
      </c>
      <c r="W55" s="5">
        <v>40920.521941748848</v>
      </c>
    </row>
    <row r="56" spans="1:23">
      <c r="A56" s="97" t="s">
        <v>138</v>
      </c>
      <c r="B56" s="97"/>
      <c r="C56" s="17">
        <v>99074.526869326146</v>
      </c>
      <c r="D56" s="17">
        <v>153974.42593040012</v>
      </c>
      <c r="E56" s="17">
        <v>158711.69572637969</v>
      </c>
      <c r="F56" s="17">
        <v>158711.69572635734</v>
      </c>
      <c r="G56" s="17">
        <v>158711.69572635734</v>
      </c>
      <c r="H56" s="17">
        <v>209039.23413194317</v>
      </c>
      <c r="I56" s="17">
        <v>209039.23413197236</v>
      </c>
      <c r="J56" s="17">
        <v>389928.76409200899</v>
      </c>
      <c r="K56" s="17">
        <v>389928.76409200899</v>
      </c>
      <c r="L56" s="17">
        <v>389928.76409200899</v>
      </c>
      <c r="M56" s="17">
        <v>389928.76409205078</v>
      </c>
      <c r="N56" s="17">
        <v>458337.26661608124</v>
      </c>
      <c r="O56" s="17">
        <v>492866.80292082188</v>
      </c>
      <c r="P56" s="17">
        <v>492866.80292082188</v>
      </c>
      <c r="Q56" s="17">
        <v>492866.80292084423</v>
      </c>
      <c r="R56" s="17">
        <v>466124.87395269453</v>
      </c>
      <c r="S56" s="17">
        <v>472846.11859825044</v>
      </c>
      <c r="T56" s="17">
        <v>472846.11859825044</v>
      </c>
      <c r="U56" s="17">
        <v>472846.11859825888</v>
      </c>
      <c r="V56" s="17">
        <v>472846.11859825044</v>
      </c>
      <c r="W56" s="17">
        <v>472846.11859825044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29739.085692688881</v>
      </c>
      <c r="D65" s="5">
        <v>62071.464474710352</v>
      </c>
      <c r="E65" s="5">
        <v>62071.464474689834</v>
      </c>
      <c r="F65" s="5">
        <v>62071.464474710352</v>
      </c>
      <c r="G65" s="5">
        <v>62071.464474710352</v>
      </c>
      <c r="H65" s="5">
        <v>74012.359753105877</v>
      </c>
      <c r="I65" s="5">
        <v>145186.38915596329</v>
      </c>
      <c r="J65" s="5">
        <v>145186.38915596629</v>
      </c>
      <c r="K65" s="5">
        <v>145186.38915596629</v>
      </c>
      <c r="L65" s="5">
        <v>145186.38915596629</v>
      </c>
      <c r="M65" s="5">
        <v>145186.38915596329</v>
      </c>
      <c r="N65" s="5">
        <v>145186.38915596629</v>
      </c>
      <c r="O65" s="5">
        <v>145186.38915596629</v>
      </c>
      <c r="P65" s="5">
        <v>145186.38915596629</v>
      </c>
      <c r="Q65" s="5">
        <v>145186.38915596329</v>
      </c>
      <c r="R65" s="5">
        <v>145186.38915596629</v>
      </c>
      <c r="S65" s="5">
        <v>145186.38915596629</v>
      </c>
      <c r="T65" s="5">
        <v>145186.38915596629</v>
      </c>
      <c r="U65" s="5">
        <v>145186.38915596329</v>
      </c>
      <c r="V65" s="5">
        <v>145186.38915596629</v>
      </c>
      <c r="W65" s="5">
        <v>145186.38915596629</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29739.085692688881</v>
      </c>
      <c r="D67" s="17">
        <v>62071.464474710352</v>
      </c>
      <c r="E67" s="17">
        <v>62071.464474689834</v>
      </c>
      <c r="F67" s="17">
        <v>62071.464474710352</v>
      </c>
      <c r="G67" s="17">
        <v>62071.464474710352</v>
      </c>
      <c r="H67" s="17">
        <v>74012.359753105877</v>
      </c>
      <c r="I67" s="17">
        <v>145186.38915596329</v>
      </c>
      <c r="J67" s="17">
        <v>145186.38915596629</v>
      </c>
      <c r="K67" s="17">
        <v>145186.38915596629</v>
      </c>
      <c r="L67" s="17">
        <v>145186.38915596629</v>
      </c>
      <c r="M67" s="17">
        <v>145186.38915596329</v>
      </c>
      <c r="N67" s="17">
        <v>145186.38915596629</v>
      </c>
      <c r="O67" s="17">
        <v>145186.38915596629</v>
      </c>
      <c r="P67" s="17">
        <v>145186.38915596629</v>
      </c>
      <c r="Q67" s="17">
        <v>145186.38915596329</v>
      </c>
      <c r="R67" s="17">
        <v>145186.38915596629</v>
      </c>
      <c r="S67" s="17">
        <v>145186.38915596629</v>
      </c>
      <c r="T67" s="17">
        <v>145186.38915596629</v>
      </c>
      <c r="U67" s="17">
        <v>145186.38915596329</v>
      </c>
      <c r="V67" s="17">
        <v>145186.38915596629</v>
      </c>
      <c r="W67" s="17">
        <v>145186.38915596629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26393.66353697794</v>
      </c>
      <c r="W6" s="5">
        <v>26393.66353697794</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4343.4029636727773</v>
      </c>
      <c r="E9" s="5">
        <v>4343.4029636731984</v>
      </c>
      <c r="F9" s="5">
        <v>4343.4029636727773</v>
      </c>
      <c r="G9" s="5">
        <v>4343.4029636727773</v>
      </c>
      <c r="H9" s="5">
        <v>16083.568147493075</v>
      </c>
      <c r="I9" s="5">
        <v>67423.930478658949</v>
      </c>
      <c r="J9" s="5">
        <v>282754.06654914567</v>
      </c>
      <c r="K9" s="5">
        <v>284913.73662801296</v>
      </c>
      <c r="L9" s="5">
        <v>341462.77839276486</v>
      </c>
      <c r="M9" s="5">
        <v>360445.23168709822</v>
      </c>
      <c r="N9" s="5">
        <v>485464.31877543603</v>
      </c>
      <c r="O9" s="5">
        <v>561715.64371960959</v>
      </c>
      <c r="P9" s="5">
        <v>564723.97367259953</v>
      </c>
      <c r="Q9" s="5">
        <v>1114622.8399068101</v>
      </c>
      <c r="R9" s="5">
        <v>1144317.4787616017</v>
      </c>
      <c r="S9" s="5">
        <v>1310122.8758918862</v>
      </c>
      <c r="T9" s="5">
        <v>1310122.8758918862</v>
      </c>
      <c r="U9" s="5">
        <v>1414392.5494232792</v>
      </c>
      <c r="V9" s="5">
        <v>1434851.6872712397</v>
      </c>
      <c r="W9" s="5">
        <v>1443344.2715388632</v>
      </c>
      <c r="X9" s="19"/>
    </row>
    <row r="10" spans="1:24">
      <c r="A10" s="6" t="s">
        <v>77</v>
      </c>
      <c r="B10" s="6" t="s">
        <v>120</v>
      </c>
      <c r="C10" s="5">
        <v>0</v>
      </c>
      <c r="D10" s="5">
        <v>153865.08353582068</v>
      </c>
      <c r="E10" s="5">
        <v>185781.04507013276</v>
      </c>
      <c r="F10" s="5">
        <v>202699.69683018836</v>
      </c>
      <c r="G10" s="5">
        <v>438557.66737830464</v>
      </c>
      <c r="H10" s="5">
        <v>691411.56199467892</v>
      </c>
      <c r="I10" s="5">
        <v>1075912.0738854953</v>
      </c>
      <c r="J10" s="5">
        <v>1188712.5145335272</v>
      </c>
      <c r="K10" s="5">
        <v>1261129.742841749</v>
      </c>
      <c r="L10" s="5">
        <v>1568797.1793846858</v>
      </c>
      <c r="M10" s="5">
        <v>1845280.540169433</v>
      </c>
      <c r="N10" s="5">
        <v>2367528.7385196872</v>
      </c>
      <c r="O10" s="5">
        <v>2377699.2115217978</v>
      </c>
      <c r="P10" s="5">
        <v>2377699.2115217978</v>
      </c>
      <c r="Q10" s="5">
        <v>2961240.8238504585</v>
      </c>
      <c r="R10" s="5">
        <v>3053989.5948663191</v>
      </c>
      <c r="S10" s="5">
        <v>3358867.3339909078</v>
      </c>
      <c r="T10" s="5">
        <v>3358910.8550930899</v>
      </c>
      <c r="U10" s="5">
        <v>3461346.4765404235</v>
      </c>
      <c r="V10" s="5">
        <v>3551294.346536377</v>
      </c>
      <c r="W10" s="5">
        <v>3572517.6339779254</v>
      </c>
      <c r="X10" s="19"/>
    </row>
    <row r="11" spans="1:24">
      <c r="A11" s="6" t="s">
        <v>77</v>
      </c>
      <c r="B11" s="6" t="s">
        <v>121</v>
      </c>
      <c r="C11" s="5">
        <v>0</v>
      </c>
      <c r="D11" s="5">
        <v>73742.143244152336</v>
      </c>
      <c r="E11" s="5">
        <v>89462.315593597596</v>
      </c>
      <c r="F11" s="5">
        <v>89462.315593602238</v>
      </c>
      <c r="G11" s="5">
        <v>213149.66562883195</v>
      </c>
      <c r="H11" s="5">
        <v>348344.550766906</v>
      </c>
      <c r="I11" s="5">
        <v>471252.37599217991</v>
      </c>
      <c r="J11" s="5">
        <v>497614.45433925249</v>
      </c>
      <c r="K11" s="5">
        <v>528752.31426188815</v>
      </c>
      <c r="L11" s="5">
        <v>598507.45244352263</v>
      </c>
      <c r="M11" s="5">
        <v>661683.79149058415</v>
      </c>
      <c r="N11" s="5">
        <v>819959.90771742421</v>
      </c>
      <c r="O11" s="5">
        <v>986425.84496904747</v>
      </c>
      <c r="P11" s="5">
        <v>995007.40299991495</v>
      </c>
      <c r="Q11" s="5">
        <v>1256006.3133256908</v>
      </c>
      <c r="R11" s="5">
        <v>1311995.5611069151</v>
      </c>
      <c r="S11" s="5">
        <v>1486436.1932162882</v>
      </c>
      <c r="T11" s="5">
        <v>1518203.5882403748</v>
      </c>
      <c r="U11" s="5">
        <v>1538593.2732016721</v>
      </c>
      <c r="V11" s="5">
        <v>1625979.399135235</v>
      </c>
      <c r="W11" s="5">
        <v>1625979.399135235</v>
      </c>
      <c r="X11" s="19"/>
    </row>
    <row r="12" spans="1:24">
      <c r="A12" s="97" t="s">
        <v>138</v>
      </c>
      <c r="B12" s="97"/>
      <c r="C12" s="17">
        <v>0</v>
      </c>
      <c r="D12" s="17">
        <v>231950.62974364578</v>
      </c>
      <c r="E12" s="17">
        <v>279586.76362740353</v>
      </c>
      <c r="F12" s="17">
        <v>296505.41538746335</v>
      </c>
      <c r="G12" s="17">
        <v>656050.73597080936</v>
      </c>
      <c r="H12" s="17">
        <v>1055839.6809090781</v>
      </c>
      <c r="I12" s="17">
        <v>1614588.3803563341</v>
      </c>
      <c r="J12" s="17">
        <v>1969081.0354219254</v>
      </c>
      <c r="K12" s="17">
        <v>2074795.7937316501</v>
      </c>
      <c r="L12" s="17">
        <v>2508767.4102209732</v>
      </c>
      <c r="M12" s="17">
        <v>2867409.5633471152</v>
      </c>
      <c r="N12" s="17">
        <v>3672952.9650125476</v>
      </c>
      <c r="O12" s="17">
        <v>3925840.7002104549</v>
      </c>
      <c r="P12" s="17">
        <v>3937430.5881943125</v>
      </c>
      <c r="Q12" s="17">
        <v>5331869.9770829594</v>
      </c>
      <c r="R12" s="17">
        <v>5510302.6347348355</v>
      </c>
      <c r="S12" s="17">
        <v>6155426.4030990824</v>
      </c>
      <c r="T12" s="17">
        <v>6187237.3192253513</v>
      </c>
      <c r="U12" s="17">
        <v>6414332.2991653755</v>
      </c>
      <c r="V12" s="17">
        <v>6638519.0964798294</v>
      </c>
      <c r="W12" s="17">
        <v>6668234.9681890011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18982.453294321534</v>
      </c>
      <c r="N20" s="5">
        <v>79801.558237336692</v>
      </c>
      <c r="O20" s="5">
        <v>87608.136573847543</v>
      </c>
      <c r="P20" s="5">
        <v>87608.136573847543</v>
      </c>
      <c r="Q20" s="5">
        <v>424328.30839559343</v>
      </c>
      <c r="R20" s="5">
        <v>424328.30839564413</v>
      </c>
      <c r="S20" s="5">
        <v>424328.30839564413</v>
      </c>
      <c r="T20" s="5">
        <v>424328.30839564413</v>
      </c>
      <c r="U20" s="5">
        <v>424328.30839559343</v>
      </c>
      <c r="V20" s="5">
        <v>424328.30839564413</v>
      </c>
      <c r="W20" s="5">
        <v>424328.30839564413</v>
      </c>
    </row>
    <row r="21" spans="1:23">
      <c r="A21" s="6" t="s">
        <v>128</v>
      </c>
      <c r="B21" s="6" t="s">
        <v>120</v>
      </c>
      <c r="C21" s="5">
        <v>0</v>
      </c>
      <c r="D21" s="5">
        <v>32005.116318454824</v>
      </c>
      <c r="E21" s="5">
        <v>47717.42339758751</v>
      </c>
      <c r="F21" s="5">
        <v>47717.423397584338</v>
      </c>
      <c r="G21" s="5">
        <v>47717.423397584338</v>
      </c>
      <c r="H21" s="5">
        <v>47717.423397584338</v>
      </c>
      <c r="I21" s="5">
        <v>150498.45250628912</v>
      </c>
      <c r="J21" s="5">
        <v>150498.45250631726</v>
      </c>
      <c r="K21" s="5">
        <v>150498.45250631726</v>
      </c>
      <c r="L21" s="5">
        <v>288948.54710613133</v>
      </c>
      <c r="M21" s="5">
        <v>539303.37586771545</v>
      </c>
      <c r="N21" s="5">
        <v>737847.09445243108</v>
      </c>
      <c r="O21" s="5">
        <v>739998.74468267034</v>
      </c>
      <c r="P21" s="5">
        <v>739998.74468267034</v>
      </c>
      <c r="Q21" s="5">
        <v>958609.38380271359</v>
      </c>
      <c r="R21" s="5">
        <v>958609.38380267692</v>
      </c>
      <c r="S21" s="5">
        <v>1025265.6405962169</v>
      </c>
      <c r="T21" s="5">
        <v>1025265.6405962169</v>
      </c>
      <c r="U21" s="5">
        <v>1025265.6405961711</v>
      </c>
      <c r="V21" s="5">
        <v>1025265.6405962169</v>
      </c>
      <c r="W21" s="5">
        <v>1025265.6405962169</v>
      </c>
    </row>
    <row r="22" spans="1:23">
      <c r="A22" s="6" t="s">
        <v>128</v>
      </c>
      <c r="B22" s="6" t="s">
        <v>121</v>
      </c>
      <c r="C22" s="5">
        <v>0</v>
      </c>
      <c r="D22" s="5">
        <v>35966.465316340778</v>
      </c>
      <c r="E22" s="5">
        <v>51686.637665788083</v>
      </c>
      <c r="F22" s="5">
        <v>51686.637665790695</v>
      </c>
      <c r="G22" s="5">
        <v>157774.45620487069</v>
      </c>
      <c r="H22" s="5">
        <v>220191.5896258124</v>
      </c>
      <c r="I22" s="5">
        <v>266602.40001008625</v>
      </c>
      <c r="J22" s="5">
        <v>266602.40001009038</v>
      </c>
      <c r="K22" s="5">
        <v>266602.40001009038</v>
      </c>
      <c r="L22" s="5">
        <v>308649.47800516133</v>
      </c>
      <c r="M22" s="5">
        <v>371825.81705222436</v>
      </c>
      <c r="N22" s="5">
        <v>371825.81705216167</v>
      </c>
      <c r="O22" s="5">
        <v>426026.7940775223</v>
      </c>
      <c r="P22" s="5">
        <v>426026.7940775223</v>
      </c>
      <c r="Q22" s="5">
        <v>560396.94283742132</v>
      </c>
      <c r="R22" s="5">
        <v>568336.57385911141</v>
      </c>
      <c r="S22" s="5">
        <v>646775.28183756594</v>
      </c>
      <c r="T22" s="5">
        <v>646775.28183756594</v>
      </c>
      <c r="U22" s="5">
        <v>646775.28183754522</v>
      </c>
      <c r="V22" s="5">
        <v>734161.40777117724</v>
      </c>
      <c r="W22" s="5">
        <v>734161.40777117724</v>
      </c>
    </row>
    <row r="23" spans="1:23">
      <c r="A23" s="97" t="s">
        <v>138</v>
      </c>
      <c r="B23" s="97"/>
      <c r="C23" s="17">
        <v>0</v>
      </c>
      <c r="D23" s="17">
        <v>67971.581634795599</v>
      </c>
      <c r="E23" s="17">
        <v>99404.061063375586</v>
      </c>
      <c r="F23" s="17">
        <v>99404.061063375033</v>
      </c>
      <c r="G23" s="17">
        <v>205491.87960245501</v>
      </c>
      <c r="H23" s="17">
        <v>267909.01302339672</v>
      </c>
      <c r="I23" s="17">
        <v>417100.85251637537</v>
      </c>
      <c r="J23" s="17">
        <v>417100.85251640761</v>
      </c>
      <c r="K23" s="17">
        <v>417100.85251640761</v>
      </c>
      <c r="L23" s="17">
        <v>597598.02511129272</v>
      </c>
      <c r="M23" s="17">
        <v>930111.64621426142</v>
      </c>
      <c r="N23" s="17">
        <v>1189474.4697419293</v>
      </c>
      <c r="O23" s="17">
        <v>1253633.6753340401</v>
      </c>
      <c r="P23" s="17">
        <v>1253633.6753340401</v>
      </c>
      <c r="Q23" s="17">
        <v>1943334.6350357283</v>
      </c>
      <c r="R23" s="17">
        <v>1951274.2660574324</v>
      </c>
      <c r="S23" s="17">
        <v>2096369.230829427</v>
      </c>
      <c r="T23" s="17">
        <v>2096369.230829427</v>
      </c>
      <c r="U23" s="17">
        <v>2096369.2308293097</v>
      </c>
      <c r="V23" s="17">
        <v>2183755.3567630383</v>
      </c>
      <c r="W23" s="17">
        <v>2183755.3567630383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4343.4029636727773</v>
      </c>
      <c r="E31" s="5">
        <v>4343.4029636731984</v>
      </c>
      <c r="F31" s="5">
        <v>4343.4029636727773</v>
      </c>
      <c r="G31" s="5">
        <v>4343.4029636727773</v>
      </c>
      <c r="H31" s="5">
        <v>16083.568147493075</v>
      </c>
      <c r="I31" s="5">
        <v>38255.912543732498</v>
      </c>
      <c r="J31" s="5">
        <v>172182.81563765637</v>
      </c>
      <c r="K31" s="5">
        <v>174342.48571652357</v>
      </c>
      <c r="L31" s="5">
        <v>225871.43010776176</v>
      </c>
      <c r="M31" s="5">
        <v>225871.43010781441</v>
      </c>
      <c r="N31" s="5">
        <v>290071.41225309623</v>
      </c>
      <c r="O31" s="5">
        <v>358516.15886075899</v>
      </c>
      <c r="P31" s="5">
        <v>361524.48881374893</v>
      </c>
      <c r="Q31" s="5">
        <v>574703.1832262543</v>
      </c>
      <c r="R31" s="5">
        <v>567149.04076187219</v>
      </c>
      <c r="S31" s="5">
        <v>567149.04076187219</v>
      </c>
      <c r="T31" s="5">
        <v>567149.04076187219</v>
      </c>
      <c r="U31" s="5">
        <v>567149.04076196032</v>
      </c>
      <c r="V31" s="5">
        <v>567149.04076187219</v>
      </c>
      <c r="W31" s="5">
        <v>567149.04076187219</v>
      </c>
    </row>
    <row r="32" spans="1:23">
      <c r="A32" s="6" t="s">
        <v>145</v>
      </c>
      <c r="B32" s="6" t="s">
        <v>120</v>
      </c>
      <c r="C32" s="5">
        <v>0</v>
      </c>
      <c r="D32" s="5">
        <v>70591.803381848338</v>
      </c>
      <c r="E32" s="5">
        <v>70591.803381836013</v>
      </c>
      <c r="F32" s="5">
        <v>70591.803381848338</v>
      </c>
      <c r="G32" s="5">
        <v>282715.10704474186</v>
      </c>
      <c r="H32" s="5">
        <v>459859.25322165526</v>
      </c>
      <c r="I32" s="5">
        <v>459859.25322161306</v>
      </c>
      <c r="J32" s="5">
        <v>528034.4586136546</v>
      </c>
      <c r="K32" s="5">
        <v>565569.52376153681</v>
      </c>
      <c r="L32" s="5">
        <v>634304.1691620741</v>
      </c>
      <c r="M32" s="5">
        <v>634304.16916201368</v>
      </c>
      <c r="N32" s="5">
        <v>904634.94363461109</v>
      </c>
      <c r="O32" s="5">
        <v>904634.94363461109</v>
      </c>
      <c r="P32" s="5">
        <v>904634.94363461109</v>
      </c>
      <c r="Q32" s="5">
        <v>1175237.6439231592</v>
      </c>
      <c r="R32" s="5">
        <v>1175237.6439231818</v>
      </c>
      <c r="S32" s="5">
        <v>1252962.0188008856</v>
      </c>
      <c r="T32" s="5">
        <v>1253005.5399030687</v>
      </c>
      <c r="U32" s="5">
        <v>1265875.94711451</v>
      </c>
      <c r="V32" s="5">
        <v>1278815.3709143973</v>
      </c>
      <c r="W32" s="5">
        <v>1300038.6583559446</v>
      </c>
    </row>
    <row r="33" spans="1:23">
      <c r="A33" s="6" t="s">
        <v>145</v>
      </c>
      <c r="B33" s="6" t="s">
        <v>121</v>
      </c>
      <c r="C33" s="5">
        <v>0</v>
      </c>
      <c r="D33" s="5">
        <v>37775.677927811557</v>
      </c>
      <c r="E33" s="5">
        <v>37775.677927809498</v>
      </c>
      <c r="F33" s="5">
        <v>37775.677927811557</v>
      </c>
      <c r="G33" s="5">
        <v>37775.677927811557</v>
      </c>
      <c r="H33" s="5">
        <v>37775.677927811557</v>
      </c>
      <c r="I33" s="5">
        <v>63139.335957360345</v>
      </c>
      <c r="J33" s="5">
        <v>72824.675719865627</v>
      </c>
      <c r="K33" s="5">
        <v>103962.53564250129</v>
      </c>
      <c r="L33" s="5">
        <v>131670.59582906481</v>
      </c>
      <c r="M33" s="5">
        <v>131670.59582906094</v>
      </c>
      <c r="N33" s="5">
        <v>257795.80419218147</v>
      </c>
      <c r="O33" s="5">
        <v>345350.28567873599</v>
      </c>
      <c r="P33" s="5">
        <v>353931.84370960353</v>
      </c>
      <c r="Q33" s="5">
        <v>480560.60527549067</v>
      </c>
      <c r="R33" s="5">
        <v>480560.60527531395</v>
      </c>
      <c r="S33" s="5">
        <v>480560.60527531395</v>
      </c>
      <c r="T33" s="5">
        <v>512328.00029940053</v>
      </c>
      <c r="U33" s="5">
        <v>512328.00029944757</v>
      </c>
      <c r="V33" s="5">
        <v>512328.00029940053</v>
      </c>
      <c r="W33" s="5">
        <v>512328.00029940053</v>
      </c>
    </row>
    <row r="34" spans="1:23">
      <c r="A34" s="97" t="s">
        <v>138</v>
      </c>
      <c r="B34" s="97"/>
      <c r="C34" s="17">
        <v>0</v>
      </c>
      <c r="D34" s="17">
        <v>112710.88427333267</v>
      </c>
      <c r="E34" s="17">
        <v>112710.88427331872</v>
      </c>
      <c r="F34" s="17">
        <v>112710.88427333267</v>
      </c>
      <c r="G34" s="17">
        <v>324834.1879362262</v>
      </c>
      <c r="H34" s="17">
        <v>513718.4992969599</v>
      </c>
      <c r="I34" s="17">
        <v>561254.5017227059</v>
      </c>
      <c r="J34" s="17">
        <v>773041.94997117657</v>
      </c>
      <c r="K34" s="17">
        <v>843874.54512056173</v>
      </c>
      <c r="L34" s="17">
        <v>991846.1950989007</v>
      </c>
      <c r="M34" s="17">
        <v>991846.19509888906</v>
      </c>
      <c r="N34" s="17">
        <v>1452502.1600798888</v>
      </c>
      <c r="O34" s="17">
        <v>1608501.3881741059</v>
      </c>
      <c r="P34" s="17">
        <v>1620091.2761579636</v>
      </c>
      <c r="Q34" s="17">
        <v>2230501.4324249043</v>
      </c>
      <c r="R34" s="17">
        <v>2222947.2899603681</v>
      </c>
      <c r="S34" s="17">
        <v>2300671.6648380719</v>
      </c>
      <c r="T34" s="17">
        <v>2332482.5809643413</v>
      </c>
      <c r="U34" s="17">
        <v>2345352.9881759179</v>
      </c>
      <c r="V34" s="17">
        <v>2358292.4119756701</v>
      </c>
      <c r="W34" s="17">
        <v>2379515.6994172172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26393.66353697794</v>
      </c>
      <c r="W39" s="5">
        <v>26393.66353697794</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29168.017934926447</v>
      </c>
      <c r="J42" s="5">
        <v>110571.25091148932</v>
      </c>
      <c r="K42" s="5">
        <v>110571.25091148932</v>
      </c>
      <c r="L42" s="5">
        <v>110571.25091148932</v>
      </c>
      <c r="M42" s="5">
        <v>110571.25091144956</v>
      </c>
      <c r="N42" s="5">
        <v>110571.25091148932</v>
      </c>
      <c r="O42" s="5">
        <v>110571.25091148932</v>
      </c>
      <c r="P42" s="5">
        <v>110571.25091148932</v>
      </c>
      <c r="Q42" s="5">
        <v>110571.25091144956</v>
      </c>
      <c r="R42" s="5">
        <v>122749.99597685905</v>
      </c>
      <c r="S42" s="5">
        <v>209640.54832598576</v>
      </c>
      <c r="T42" s="5">
        <v>209640.54832598576</v>
      </c>
      <c r="U42" s="5">
        <v>313910.22185732494</v>
      </c>
      <c r="V42" s="5">
        <v>339389.45707885316</v>
      </c>
      <c r="W42" s="5">
        <v>347882.04134647653</v>
      </c>
    </row>
    <row r="43" spans="1:23">
      <c r="A43" s="6" t="s">
        <v>146</v>
      </c>
      <c r="B43" s="6" t="s">
        <v>120</v>
      </c>
      <c r="C43" s="5">
        <v>0</v>
      </c>
      <c r="D43" s="5">
        <v>51268.163835517509</v>
      </c>
      <c r="E43" s="5">
        <v>51268.163835514053</v>
      </c>
      <c r="F43" s="5">
        <v>51268.163835517509</v>
      </c>
      <c r="G43" s="5">
        <v>51268.163835517509</v>
      </c>
      <c r="H43" s="5">
        <v>51268.163835517509</v>
      </c>
      <c r="I43" s="5">
        <v>253013.2260696592</v>
      </c>
      <c r="J43" s="5">
        <v>297031.34399469988</v>
      </c>
      <c r="K43" s="5">
        <v>318032.081243327</v>
      </c>
      <c r="L43" s="5">
        <v>354571.48783443955</v>
      </c>
      <c r="M43" s="5">
        <v>354571.48783444957</v>
      </c>
      <c r="N43" s="5">
        <v>354571.48783443955</v>
      </c>
      <c r="O43" s="5">
        <v>362590.31060631125</v>
      </c>
      <c r="P43" s="5">
        <v>362590.31060631125</v>
      </c>
      <c r="Q43" s="5">
        <v>362590.31060631649</v>
      </c>
      <c r="R43" s="5">
        <v>383845.16852111468</v>
      </c>
      <c r="S43" s="5">
        <v>461960.98284895171</v>
      </c>
      <c r="T43" s="5">
        <v>461960.98284895171</v>
      </c>
      <c r="U43" s="5">
        <v>544031.30174174719</v>
      </c>
      <c r="V43" s="5">
        <v>621039.74793769757</v>
      </c>
      <c r="W43" s="5">
        <v>621039.74793769757</v>
      </c>
    </row>
    <row r="44" spans="1:23">
      <c r="A44" s="6" t="s">
        <v>146</v>
      </c>
      <c r="B44" s="6" t="s">
        <v>121</v>
      </c>
      <c r="C44" s="5">
        <v>0</v>
      </c>
      <c r="D44" s="5">
        <v>0</v>
      </c>
      <c r="E44" s="5">
        <v>0</v>
      </c>
      <c r="F44" s="5">
        <v>0</v>
      </c>
      <c r="G44" s="5">
        <v>0</v>
      </c>
      <c r="H44" s="5">
        <v>24062.654266307472</v>
      </c>
      <c r="I44" s="5">
        <v>52147.291033462483</v>
      </c>
      <c r="J44" s="5">
        <v>68824.029618026514</v>
      </c>
      <c r="K44" s="5">
        <v>68824.029618026514</v>
      </c>
      <c r="L44" s="5">
        <v>68824.029618026514</v>
      </c>
      <c r="M44" s="5">
        <v>68824.029618028057</v>
      </c>
      <c r="N44" s="5">
        <v>100974.93748181117</v>
      </c>
      <c r="O44" s="5">
        <v>125685.41622151926</v>
      </c>
      <c r="P44" s="5">
        <v>125685.41622151926</v>
      </c>
      <c r="Q44" s="5">
        <v>125685.41622150762</v>
      </c>
      <c r="R44" s="5">
        <v>173735.03298121976</v>
      </c>
      <c r="S44" s="5">
        <v>269736.95711213851</v>
      </c>
      <c r="T44" s="5">
        <v>269736.95711213851</v>
      </c>
      <c r="U44" s="5">
        <v>269736.95711215609</v>
      </c>
      <c r="V44" s="5">
        <v>269736.95711213851</v>
      </c>
      <c r="W44" s="5">
        <v>269736.95711213851</v>
      </c>
    </row>
    <row r="45" spans="1:23">
      <c r="A45" s="97" t="s">
        <v>138</v>
      </c>
      <c r="B45" s="97"/>
      <c r="C45" s="17">
        <v>0</v>
      </c>
      <c r="D45" s="17">
        <v>51268.163835517509</v>
      </c>
      <c r="E45" s="17">
        <v>51268.163835514053</v>
      </c>
      <c r="F45" s="17">
        <v>51268.163835517509</v>
      </c>
      <c r="G45" s="17">
        <v>51268.163835517509</v>
      </c>
      <c r="H45" s="17">
        <v>75330.818101824989</v>
      </c>
      <c r="I45" s="17">
        <v>334328.53503804817</v>
      </c>
      <c r="J45" s="17">
        <v>476426.6245242157</v>
      </c>
      <c r="K45" s="17">
        <v>497427.36177284282</v>
      </c>
      <c r="L45" s="17">
        <v>533966.76836395543</v>
      </c>
      <c r="M45" s="17">
        <v>533966.76836392714</v>
      </c>
      <c r="N45" s="17">
        <v>566117.67622774001</v>
      </c>
      <c r="O45" s="17">
        <v>598846.97773931979</v>
      </c>
      <c r="P45" s="17">
        <v>598846.97773931979</v>
      </c>
      <c r="Q45" s="17">
        <v>598846.97773927369</v>
      </c>
      <c r="R45" s="17">
        <v>680330.19747919356</v>
      </c>
      <c r="S45" s="17">
        <v>941338.488287076</v>
      </c>
      <c r="T45" s="17">
        <v>941338.488287076</v>
      </c>
      <c r="U45" s="17">
        <v>1127678.4807112282</v>
      </c>
      <c r="V45" s="17">
        <v>1256559.8256656672</v>
      </c>
      <c r="W45" s="17">
        <v>1265052.4099332904</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5020.0973735137368</v>
      </c>
      <c r="M53" s="5">
        <v>5020.0973735126763</v>
      </c>
      <c r="N53" s="5">
        <v>5020.0973735137368</v>
      </c>
      <c r="O53" s="5">
        <v>5020.0973735137368</v>
      </c>
      <c r="P53" s="5">
        <v>5020.0973735137368</v>
      </c>
      <c r="Q53" s="5">
        <v>5020.0973735126763</v>
      </c>
      <c r="R53" s="5">
        <v>5020.0973735137368</v>
      </c>
      <c r="S53" s="5">
        <v>47551.167269854399</v>
      </c>
      <c r="T53" s="5">
        <v>47551.167269854399</v>
      </c>
      <c r="U53" s="5">
        <v>47551.167269855563</v>
      </c>
      <c r="V53" s="5">
        <v>42531.069896340661</v>
      </c>
      <c r="W53" s="5">
        <v>42531.069896340661</v>
      </c>
    </row>
    <row r="54" spans="1:23">
      <c r="A54" s="6" t="s">
        <v>147</v>
      </c>
      <c r="B54" s="6" t="s">
        <v>120</v>
      </c>
      <c r="C54" s="5">
        <v>0</v>
      </c>
      <c r="D54" s="5">
        <v>0</v>
      </c>
      <c r="E54" s="5">
        <v>0</v>
      </c>
      <c r="F54" s="5">
        <v>0</v>
      </c>
      <c r="G54" s="5">
        <v>5996.3320502749357</v>
      </c>
      <c r="H54" s="5">
        <v>63623.148141941107</v>
      </c>
      <c r="I54" s="5">
        <v>112852.26609062417</v>
      </c>
      <c r="J54" s="5">
        <v>112852.26609063234</v>
      </c>
      <c r="K54" s="5">
        <v>112852.26609063234</v>
      </c>
      <c r="L54" s="5">
        <v>165385.08202822102</v>
      </c>
      <c r="M54" s="5">
        <v>165385.0820282122</v>
      </c>
      <c r="N54" s="5">
        <v>165385.08202822102</v>
      </c>
      <c r="O54" s="5">
        <v>165385.08202822102</v>
      </c>
      <c r="P54" s="5">
        <v>165385.08202822102</v>
      </c>
      <c r="Q54" s="5">
        <v>165385.0820282122</v>
      </c>
      <c r="R54" s="5">
        <v>230291.02601419206</v>
      </c>
      <c r="S54" s="5">
        <v>285978.12813094113</v>
      </c>
      <c r="T54" s="5">
        <v>285978.12813094113</v>
      </c>
      <c r="U54" s="5">
        <v>293473.02347416943</v>
      </c>
      <c r="V54" s="5">
        <v>293473.02347415377</v>
      </c>
      <c r="W54" s="5">
        <v>293473.02347415377</v>
      </c>
    </row>
    <row r="55" spans="1:23">
      <c r="A55" s="6" t="s">
        <v>147</v>
      </c>
      <c r="B55" s="6" t="s">
        <v>121</v>
      </c>
      <c r="C55" s="5">
        <v>0</v>
      </c>
      <c r="D55" s="5">
        <v>0</v>
      </c>
      <c r="E55" s="5">
        <v>0</v>
      </c>
      <c r="F55" s="5">
        <v>0</v>
      </c>
      <c r="G55" s="5">
        <v>17599.531496149688</v>
      </c>
      <c r="H55" s="5">
        <v>66314.628946974626</v>
      </c>
      <c r="I55" s="5">
        <v>79284.065875814616</v>
      </c>
      <c r="J55" s="5">
        <v>79284.065875816261</v>
      </c>
      <c r="K55" s="5">
        <v>79284.065875816261</v>
      </c>
      <c r="L55" s="5">
        <v>79284.065875816261</v>
      </c>
      <c r="M55" s="5">
        <v>79284.065875814616</v>
      </c>
      <c r="N55" s="5">
        <v>79284.065875816261</v>
      </c>
      <c r="O55" s="5">
        <v>79284.065875816261</v>
      </c>
      <c r="P55" s="5">
        <v>79284.065875816261</v>
      </c>
      <c r="Q55" s="5">
        <v>79284.065875814616</v>
      </c>
      <c r="R55" s="5">
        <v>79284.065875816261</v>
      </c>
      <c r="S55" s="5">
        <v>79284.065875816261</v>
      </c>
      <c r="T55" s="5">
        <v>79284.065875816261</v>
      </c>
      <c r="U55" s="5">
        <v>99673.750837066764</v>
      </c>
      <c r="V55" s="5">
        <v>99673.750837065149</v>
      </c>
      <c r="W55" s="5">
        <v>99673.750837065149</v>
      </c>
    </row>
    <row r="56" spans="1:23">
      <c r="A56" s="97" t="s">
        <v>138</v>
      </c>
      <c r="B56" s="97"/>
      <c r="C56" s="17">
        <v>0</v>
      </c>
      <c r="D56" s="17">
        <v>0</v>
      </c>
      <c r="E56" s="17">
        <v>0</v>
      </c>
      <c r="F56" s="17">
        <v>0</v>
      </c>
      <c r="G56" s="17">
        <v>23595.863546424625</v>
      </c>
      <c r="H56" s="17">
        <v>129937.77708891573</v>
      </c>
      <c r="I56" s="17">
        <v>192136.3319664388</v>
      </c>
      <c r="J56" s="17">
        <v>192136.3319664486</v>
      </c>
      <c r="K56" s="17">
        <v>192136.3319664486</v>
      </c>
      <c r="L56" s="17">
        <v>249689.245277551</v>
      </c>
      <c r="M56" s="17">
        <v>249689.24527753951</v>
      </c>
      <c r="N56" s="17">
        <v>249689.245277551</v>
      </c>
      <c r="O56" s="17">
        <v>249689.245277551</v>
      </c>
      <c r="P56" s="17">
        <v>249689.245277551</v>
      </c>
      <c r="Q56" s="17">
        <v>249689.24527753951</v>
      </c>
      <c r="R56" s="17">
        <v>314595.18926352204</v>
      </c>
      <c r="S56" s="17">
        <v>412813.3612766118</v>
      </c>
      <c r="T56" s="17">
        <v>412813.3612766118</v>
      </c>
      <c r="U56" s="17">
        <v>440697.94158109173</v>
      </c>
      <c r="V56" s="17">
        <v>435677.8442075596</v>
      </c>
      <c r="W56" s="17">
        <v>435677.8442075596</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25070.036253712511</v>
      </c>
      <c r="S64" s="5">
        <v>61453.811138529389</v>
      </c>
      <c r="T64" s="5">
        <v>61453.811138529389</v>
      </c>
      <c r="U64" s="5">
        <v>61453.811138544916</v>
      </c>
      <c r="V64" s="5">
        <v>61453.811138529389</v>
      </c>
      <c r="W64" s="5">
        <v>61453.811138529389</v>
      </c>
    </row>
    <row r="65" spans="1:23">
      <c r="A65" s="6" t="s">
        <v>148</v>
      </c>
      <c r="B65" s="6" t="s">
        <v>120</v>
      </c>
      <c r="C65" s="5">
        <v>0</v>
      </c>
      <c r="D65" s="5">
        <v>0</v>
      </c>
      <c r="E65" s="5">
        <v>16203.654455195216</v>
      </c>
      <c r="F65" s="5">
        <v>33122.30621523819</v>
      </c>
      <c r="G65" s="5">
        <v>50860.641050185986</v>
      </c>
      <c r="H65" s="5">
        <v>68943.573397980785</v>
      </c>
      <c r="I65" s="5">
        <v>99688.875997310068</v>
      </c>
      <c r="J65" s="5">
        <v>100295.99332822308</v>
      </c>
      <c r="K65" s="5">
        <v>114177.41923993542</v>
      </c>
      <c r="L65" s="5">
        <v>125587.89325381992</v>
      </c>
      <c r="M65" s="5">
        <v>151716.42527704214</v>
      </c>
      <c r="N65" s="5">
        <v>205090.13056998502</v>
      </c>
      <c r="O65" s="5">
        <v>205090.13056998502</v>
      </c>
      <c r="P65" s="5">
        <v>205090.13056998502</v>
      </c>
      <c r="Q65" s="5">
        <v>299418.4034900571</v>
      </c>
      <c r="R65" s="5">
        <v>306006.37260515412</v>
      </c>
      <c r="S65" s="5">
        <v>332700.56361391209</v>
      </c>
      <c r="T65" s="5">
        <v>332700.56361391209</v>
      </c>
      <c r="U65" s="5">
        <v>332700.563613826</v>
      </c>
      <c r="V65" s="5">
        <v>332700.56361391209</v>
      </c>
      <c r="W65" s="5">
        <v>332700.56361391209</v>
      </c>
    </row>
    <row r="66" spans="1:23">
      <c r="A66" s="6" t="s">
        <v>148</v>
      </c>
      <c r="B66" s="6" t="s">
        <v>121</v>
      </c>
      <c r="C66" s="5">
        <v>0</v>
      </c>
      <c r="D66" s="5">
        <v>0</v>
      </c>
      <c r="E66" s="5">
        <v>0</v>
      </c>
      <c r="F66" s="5">
        <v>0</v>
      </c>
      <c r="G66" s="5">
        <v>0</v>
      </c>
      <c r="H66" s="5">
        <v>0</v>
      </c>
      <c r="I66" s="5">
        <v>10079.283115456295</v>
      </c>
      <c r="J66" s="5">
        <v>10079.283115453738</v>
      </c>
      <c r="K66" s="5">
        <v>10079.283115453738</v>
      </c>
      <c r="L66" s="5">
        <v>10079.283115453738</v>
      </c>
      <c r="M66" s="5">
        <v>10079.283115456295</v>
      </c>
      <c r="N66" s="5">
        <v>10079.283115453738</v>
      </c>
      <c r="O66" s="5">
        <v>10079.283115453738</v>
      </c>
      <c r="P66" s="5">
        <v>10079.283115453738</v>
      </c>
      <c r="Q66" s="5">
        <v>10079.283115456295</v>
      </c>
      <c r="R66" s="5">
        <v>10079.283115453738</v>
      </c>
      <c r="S66" s="5">
        <v>10079.283115453738</v>
      </c>
      <c r="T66" s="5">
        <v>10079.283115453738</v>
      </c>
      <c r="U66" s="5">
        <v>10079.283115456295</v>
      </c>
      <c r="V66" s="5">
        <v>10079.283115453738</v>
      </c>
      <c r="W66" s="5">
        <v>10079.283115453738</v>
      </c>
    </row>
    <row r="67" spans="1:23">
      <c r="A67" s="97" t="s">
        <v>138</v>
      </c>
      <c r="B67" s="97"/>
      <c r="C67" s="17">
        <v>0</v>
      </c>
      <c r="D67" s="17">
        <v>0</v>
      </c>
      <c r="E67" s="17">
        <v>16203.654455195216</v>
      </c>
      <c r="F67" s="17">
        <v>33122.30621523819</v>
      </c>
      <c r="G67" s="17">
        <v>50860.641050185986</v>
      </c>
      <c r="H67" s="17">
        <v>68943.573397980785</v>
      </c>
      <c r="I67" s="17">
        <v>109768.15911276636</v>
      </c>
      <c r="J67" s="17">
        <v>110375.27644367682</v>
      </c>
      <c r="K67" s="17">
        <v>124256.70235538916</v>
      </c>
      <c r="L67" s="17">
        <v>135667.17636927366</v>
      </c>
      <c r="M67" s="17">
        <v>161795.70839249843</v>
      </c>
      <c r="N67" s="17">
        <v>215169.41368543875</v>
      </c>
      <c r="O67" s="17">
        <v>215169.41368543875</v>
      </c>
      <c r="P67" s="17">
        <v>215169.41368543875</v>
      </c>
      <c r="Q67" s="17">
        <v>309497.68660551339</v>
      </c>
      <c r="R67" s="17">
        <v>341155.69197432033</v>
      </c>
      <c r="S67" s="17">
        <v>404233.65786789521</v>
      </c>
      <c r="T67" s="17">
        <v>404233.65786789521</v>
      </c>
      <c r="U67" s="17">
        <v>404233.65786782722</v>
      </c>
      <c r="V67" s="17">
        <v>404233.65786789521</v>
      </c>
      <c r="W67" s="17">
        <v>404233.65786789521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471391.1504424779</v>
      </c>
      <c r="F4" s="5">
        <v>379551.1504424779</v>
      </c>
      <c r="G4" s="5">
        <v>227568.14159292035</v>
      </c>
      <c r="H4" s="5">
        <v>542912.5663716814</v>
      </c>
      <c r="I4" s="5">
        <v>0</v>
      </c>
      <c r="J4" s="5">
        <v>117035.04424778761</v>
      </c>
      <c r="K4" s="5">
        <v>0</v>
      </c>
      <c r="L4" s="5">
        <v>0</v>
      </c>
      <c r="M4" s="5">
        <v>117035.04424778761</v>
      </c>
      <c r="N4" s="5">
        <v>234070.08849557521</v>
      </c>
      <c r="O4" s="5">
        <v>0</v>
      </c>
      <c r="P4" s="5">
        <v>0</v>
      </c>
      <c r="Q4" s="5">
        <v>111345.8407079646</v>
      </c>
      <c r="R4" s="5">
        <v>0</v>
      </c>
      <c r="S4" s="5">
        <v>73146.902654867255</v>
      </c>
      <c r="T4" s="5">
        <v>0</v>
      </c>
      <c r="U4" s="5">
        <v>0</v>
      </c>
      <c r="V4" s="5">
        <v>0</v>
      </c>
      <c r="W4" s="5">
        <v>0</v>
      </c>
    </row>
    <row r="5" spans="1:23">
      <c r="A5" s="6" t="s">
        <v>77</v>
      </c>
      <c r="B5" s="6" t="s">
        <v>114</v>
      </c>
      <c r="C5" s="5">
        <v>0</v>
      </c>
      <c r="D5" s="5">
        <v>0</v>
      </c>
      <c r="E5" s="5">
        <v>0</v>
      </c>
      <c r="F5" s="5">
        <v>0</v>
      </c>
      <c r="G5" s="5">
        <v>235695.57522123895</v>
      </c>
      <c r="H5" s="5">
        <v>547789.02654867258</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0</v>
      </c>
      <c r="L10" s="5">
        <v>0</v>
      </c>
      <c r="M10" s="5">
        <v>0</v>
      </c>
      <c r="N10" s="5">
        <v>0</v>
      </c>
      <c r="O10" s="5">
        <v>933.78152092300888</v>
      </c>
      <c r="P10" s="5">
        <v>0</v>
      </c>
      <c r="Q10" s="5">
        <v>0</v>
      </c>
      <c r="R10" s="5">
        <v>0</v>
      </c>
      <c r="S10" s="5">
        <v>0</v>
      </c>
      <c r="T10" s="5">
        <v>0</v>
      </c>
      <c r="U10" s="5">
        <v>0</v>
      </c>
      <c r="V10" s="5">
        <v>0</v>
      </c>
      <c r="W10" s="5">
        <v>0</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7" t="s">
        <v>138</v>
      </c>
      <c r="B12" s="97"/>
      <c r="C12" s="17">
        <v>0</v>
      </c>
      <c r="D12" s="17">
        <v>112971.32743362832</v>
      </c>
      <c r="E12" s="17">
        <v>495163.89380530978</v>
      </c>
      <c r="F12" s="17">
        <v>379551.1504424779</v>
      </c>
      <c r="G12" s="17">
        <v>463263.7168141593</v>
      </c>
      <c r="H12" s="17">
        <v>1090701.5929203541</v>
      </c>
      <c r="I12" s="17">
        <v>0</v>
      </c>
      <c r="J12" s="17">
        <v>167882.30088495574</v>
      </c>
      <c r="K12" s="17">
        <v>0</v>
      </c>
      <c r="L12" s="17">
        <v>17486.681415929204</v>
      </c>
      <c r="M12" s="17">
        <v>117035.04424778761</v>
      </c>
      <c r="N12" s="17">
        <v>244783.36672383503</v>
      </c>
      <c r="O12" s="17">
        <v>22054.949662973097</v>
      </c>
      <c r="P12" s="17">
        <v>5348.8672566371679</v>
      </c>
      <c r="Q12" s="17">
        <v>222945.66371681416</v>
      </c>
      <c r="R12" s="17">
        <v>0</v>
      </c>
      <c r="S12" s="17">
        <v>152448.46198188636</v>
      </c>
      <c r="T12" s="17">
        <v>0</v>
      </c>
      <c r="U12" s="17">
        <v>105089.74867256638</v>
      </c>
      <c r="V12" s="17">
        <v>5486.0176991150447</v>
      </c>
      <c r="W12" s="17">
        <v>0</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334037.52212389378</v>
      </c>
      <c r="G15" s="5">
        <v>0</v>
      </c>
      <c r="H15" s="5">
        <v>429128.49557522126</v>
      </c>
      <c r="I15" s="5">
        <v>0</v>
      </c>
      <c r="J15" s="5">
        <v>117035.04424778761</v>
      </c>
      <c r="K15" s="5">
        <v>0</v>
      </c>
      <c r="L15" s="5">
        <v>0</v>
      </c>
      <c r="M15" s="5">
        <v>117035.04424778761</v>
      </c>
      <c r="N15" s="5">
        <v>234070.08849557521</v>
      </c>
      <c r="O15" s="5">
        <v>0</v>
      </c>
      <c r="P15" s="5">
        <v>0</v>
      </c>
      <c r="Q15" s="5">
        <v>111345.8407079646</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0</v>
      </c>
      <c r="D23" s="17">
        <v>81274.336283185839</v>
      </c>
      <c r="E23" s="17">
        <v>243823.00884955752</v>
      </c>
      <c r="F23" s="17">
        <v>334037.52212389378</v>
      </c>
      <c r="G23" s="17">
        <v>0</v>
      </c>
      <c r="H23" s="17">
        <v>429128.49557522126</v>
      </c>
      <c r="I23" s="17">
        <v>0</v>
      </c>
      <c r="J23" s="17">
        <v>117035.04424778761</v>
      </c>
      <c r="K23" s="17">
        <v>0</v>
      </c>
      <c r="L23" s="17">
        <v>0</v>
      </c>
      <c r="M23" s="17">
        <v>117035.04424778761</v>
      </c>
      <c r="N23" s="17">
        <v>234070.08849557521</v>
      </c>
      <c r="O23" s="17">
        <v>0</v>
      </c>
      <c r="P23" s="17">
        <v>0</v>
      </c>
      <c r="Q23" s="17">
        <v>113631.6814159292</v>
      </c>
      <c r="R23" s="17">
        <v>0</v>
      </c>
      <c r="S23" s="17">
        <v>0</v>
      </c>
      <c r="T23" s="17">
        <v>0</v>
      </c>
      <c r="U23" s="17">
        <v>0</v>
      </c>
      <c r="V23" s="17">
        <v>0</v>
      </c>
      <c r="W23" s="17">
        <v>0</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227568.14159292035</v>
      </c>
      <c r="F26" s="5">
        <v>45513.628318584073</v>
      </c>
      <c r="G26" s="5">
        <v>227568.14159292035</v>
      </c>
      <c r="H26" s="5">
        <v>113784.07079646018</v>
      </c>
      <c r="I26" s="5">
        <v>0</v>
      </c>
      <c r="J26" s="5">
        <v>0</v>
      </c>
      <c r="K26" s="5">
        <v>0</v>
      </c>
      <c r="L26" s="5">
        <v>0</v>
      </c>
      <c r="M26" s="5">
        <v>0</v>
      </c>
      <c r="N26" s="5">
        <v>0</v>
      </c>
      <c r="O26" s="5">
        <v>0</v>
      </c>
      <c r="P26" s="5">
        <v>0</v>
      </c>
      <c r="Q26" s="5">
        <v>0</v>
      </c>
      <c r="R26" s="5">
        <v>0</v>
      </c>
      <c r="S26" s="5">
        <v>73146.902654867255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0</v>
      </c>
      <c r="D34" s="17">
        <v>0</v>
      </c>
      <c r="E34" s="17">
        <v>227568.14159292035</v>
      </c>
      <c r="F34" s="17">
        <v>45513.628318584073</v>
      </c>
      <c r="G34" s="17">
        <v>227568.14159292035</v>
      </c>
      <c r="H34" s="17">
        <v>113784.07079646018</v>
      </c>
      <c r="I34" s="17">
        <v>0</v>
      </c>
      <c r="J34" s="17">
        <v>50847.256637168139</v>
      </c>
      <c r="K34" s="17">
        <v>0</v>
      </c>
      <c r="L34" s="17">
        <v>0</v>
      </c>
      <c r="M34" s="17">
        <v>0</v>
      </c>
      <c r="N34" s="17">
        <v>0</v>
      </c>
      <c r="O34" s="17">
        <v>13349.309734970442</v>
      </c>
      <c r="P34" s="17">
        <v>5348.8672566371679</v>
      </c>
      <c r="Q34" s="17">
        <v>0</v>
      </c>
      <c r="R34" s="17">
        <v>0</v>
      </c>
      <c r="S34" s="17">
        <v>82583.010655773454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235695.57522123895</v>
      </c>
      <c r="H38" s="5">
        <v>547789.02654867258</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235695.57522123895</v>
      </c>
      <c r="H45" s="17">
        <v>547789.02654867258</v>
      </c>
      <c r="I45" s="17">
        <v>0</v>
      </c>
      <c r="J45" s="17">
        <v>0</v>
      </c>
      <c r="K45" s="17">
        <v>0</v>
      </c>
      <c r="L45" s="17">
        <v>0</v>
      </c>
      <c r="M45" s="17">
        <v>0</v>
      </c>
      <c r="N45" s="17">
        <v>0</v>
      </c>
      <c r="O45" s="17">
        <v>8345.2330251902658</v>
      </c>
      <c r="P45" s="17">
        <v>0</v>
      </c>
      <c r="Q45" s="17">
        <v>0</v>
      </c>
      <c r="R45" s="17">
        <v>0</v>
      </c>
      <c r="S45" s="17">
        <v>0</v>
      </c>
      <c r="T45" s="17">
        <v>0</v>
      </c>
      <c r="U45" s="17">
        <v>86150.796460176993</v>
      </c>
      <c r="V45" s="17">
        <v>0</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360.40690281238938</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0</v>
      </c>
      <c r="L56" s="17">
        <v>17486.681415929204</v>
      </c>
      <c r="M56" s="17">
        <v>0</v>
      </c>
      <c r="N56" s="17">
        <v>10713.278228259822</v>
      </c>
      <c r="O56" s="17">
        <v>360.40690281238938</v>
      </c>
      <c r="P56" s="17">
        <v>0</v>
      </c>
      <c r="Q56" s="17">
        <v>109313.98230088495</v>
      </c>
      <c r="R56" s="17">
        <v>0</v>
      </c>
      <c r="S56" s="17">
        <v>69865.451326112932</v>
      </c>
      <c r="T56" s="17">
        <v>0</v>
      </c>
      <c r="U56" s="17">
        <v>0</v>
      </c>
      <c r="V56" s="17">
        <v>0</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406371.68141592923</v>
      </c>
      <c r="F4" s="5">
        <v>91027.256637168146</v>
      </c>
      <c r="G4" s="5">
        <v>442132.38938053098</v>
      </c>
      <c r="H4" s="5">
        <v>73146.902654867255</v>
      </c>
      <c r="I4" s="5">
        <v>0</v>
      </c>
      <c r="J4" s="5">
        <v>113784.07079646018</v>
      </c>
      <c r="K4" s="5">
        <v>0</v>
      </c>
      <c r="L4" s="5">
        <v>185305.48672566371</v>
      </c>
      <c r="M4" s="5">
        <v>331599.29203539825</v>
      </c>
      <c r="N4" s="5">
        <v>354356.10619469028</v>
      </c>
      <c r="O4" s="5">
        <v>0</v>
      </c>
      <c r="P4" s="5">
        <v>0</v>
      </c>
      <c r="Q4" s="5">
        <v>581924.24778761063</v>
      </c>
      <c r="R4" s="5">
        <v>0</v>
      </c>
      <c r="S4" s="5">
        <v>0</v>
      </c>
      <c r="T4" s="5">
        <v>0</v>
      </c>
      <c r="U4" s="5">
        <v>0</v>
      </c>
      <c r="V4" s="5">
        <v>0</v>
      </c>
      <c r="W4" s="5">
        <v>120936.21238938053</v>
      </c>
    </row>
    <row r="5" spans="1:23">
      <c r="A5" s="6" t="s">
        <v>77</v>
      </c>
      <c r="B5" s="6" t="s">
        <v>114</v>
      </c>
      <c r="C5" s="5">
        <v>0</v>
      </c>
      <c r="D5" s="5">
        <v>0</v>
      </c>
      <c r="E5" s="5">
        <v>0</v>
      </c>
      <c r="F5" s="5">
        <v>0</v>
      </c>
      <c r="G5" s="5">
        <v>113784.07079646018</v>
      </c>
      <c r="H5" s="5">
        <v>177178.05309734514</v>
      </c>
      <c r="I5" s="5">
        <v>182054.51327433629</v>
      </c>
      <c r="J5" s="5">
        <v>60955.75221238938</v>
      </c>
      <c r="K5" s="5">
        <v>60955.75221238938</v>
      </c>
      <c r="L5" s="5">
        <v>0</v>
      </c>
      <c r="M5" s="5">
        <v>0</v>
      </c>
      <c r="N5" s="5">
        <v>0</v>
      </c>
      <c r="O5" s="5">
        <v>0</v>
      </c>
      <c r="P5" s="5">
        <v>0</v>
      </c>
      <c r="Q5" s="5">
        <v>0</v>
      </c>
      <c r="R5" s="5">
        <v>188556.46017699112</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7" t="s">
        <v>138</v>
      </c>
      <c r="B12" s="97"/>
      <c r="C12" s="17">
        <v>0</v>
      </c>
      <c r="D12" s="17">
        <v>112971.32743362832</v>
      </c>
      <c r="E12" s="17">
        <v>430144.42477876111</v>
      </c>
      <c r="F12" s="17">
        <v>91027.256637168146</v>
      </c>
      <c r="G12" s="17">
        <v>555916.46017699118</v>
      </c>
      <c r="H12" s="17">
        <v>250324.95575221238</v>
      </c>
      <c r="I12" s="17">
        <v>182054.51327433629</v>
      </c>
      <c r="J12" s="17">
        <v>225587.07964601769</v>
      </c>
      <c r="K12" s="17">
        <v>61946.871195123451</v>
      </c>
      <c r="L12" s="17">
        <v>203294.55352127078</v>
      </c>
      <c r="M12" s="17">
        <v>331599.29203539825</v>
      </c>
      <c r="N12" s="17">
        <v>365069.3844229501</v>
      </c>
      <c r="O12" s="17">
        <v>24164.968257620174</v>
      </c>
      <c r="P12" s="17">
        <v>5348.8672566371679</v>
      </c>
      <c r="Q12" s="17">
        <v>697826.01864548447</v>
      </c>
      <c r="R12" s="17">
        <v>191847.08441388121</v>
      </c>
      <c r="S12" s="17">
        <v>87117.802121103101</v>
      </c>
      <c r="T12" s="17">
        <v>9934.1248120651326</v>
      </c>
      <c r="U12" s="17">
        <v>110754.6898994993</v>
      </c>
      <c r="V12" s="17">
        <v>12997.771267429027</v>
      </c>
      <c r="W12" s="17">
        <v>121463.71703804229</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360858.05309734511</v>
      </c>
      <c r="F15" s="5">
        <v>0</v>
      </c>
      <c r="G15" s="5">
        <v>214564.24778761063</v>
      </c>
      <c r="H15" s="5">
        <v>0</v>
      </c>
      <c r="I15" s="5">
        <v>0</v>
      </c>
      <c r="J15" s="5">
        <v>0</v>
      </c>
      <c r="K15" s="5">
        <v>0</v>
      </c>
      <c r="L15" s="5">
        <v>117035.04424778761</v>
      </c>
      <c r="M15" s="5">
        <v>331599.29203539825</v>
      </c>
      <c r="N15" s="5">
        <v>117035.04424778761</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7" t="s">
        <v>138</v>
      </c>
      <c r="B23" s="97"/>
      <c r="C23" s="17">
        <v>0</v>
      </c>
      <c r="D23" s="17">
        <v>81274.336283185839</v>
      </c>
      <c r="E23" s="17">
        <v>360858.05309734511</v>
      </c>
      <c r="F23" s="17">
        <v>0</v>
      </c>
      <c r="G23" s="17">
        <v>214564.24778761063</v>
      </c>
      <c r="H23" s="17">
        <v>0</v>
      </c>
      <c r="I23" s="17">
        <v>0</v>
      </c>
      <c r="J23" s="17">
        <v>0</v>
      </c>
      <c r="K23" s="17">
        <v>0</v>
      </c>
      <c r="L23" s="17">
        <v>117035.04424778761</v>
      </c>
      <c r="M23" s="17">
        <v>331599.29203539825</v>
      </c>
      <c r="N23" s="17">
        <v>117035.04424778761</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45513.628318584073</v>
      </c>
      <c r="F26" s="5">
        <v>91027.256637168146</v>
      </c>
      <c r="G26" s="5">
        <v>227568.14159292035</v>
      </c>
      <c r="H26" s="5">
        <v>73146.902654867255</v>
      </c>
      <c r="I26" s="5">
        <v>0</v>
      </c>
      <c r="J26" s="5">
        <v>113784.07079646018</v>
      </c>
      <c r="K26" s="5">
        <v>0</v>
      </c>
      <c r="L26" s="5">
        <v>68270.442477876117</v>
      </c>
      <c r="M26" s="5">
        <v>0</v>
      </c>
      <c r="N26" s="5">
        <v>237321.06194690266</v>
      </c>
      <c r="O26" s="5">
        <v>0</v>
      </c>
      <c r="P26" s="5">
        <v>0</v>
      </c>
      <c r="Q26" s="5">
        <v>136540.88495575223</v>
      </c>
      <c r="R26" s="5">
        <v>0</v>
      </c>
      <c r="S26" s="5">
        <v>0</v>
      </c>
      <c r="T26" s="5">
        <v>0</v>
      </c>
      <c r="U26" s="5">
        <v>0</v>
      </c>
      <c r="V26" s="5">
        <v>0</v>
      </c>
      <c r="W26" s="5">
        <v>120936.21238938053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7" t="s">
        <v>138</v>
      </c>
      <c r="B34" s="97"/>
      <c r="C34" s="17">
        <v>0</v>
      </c>
      <c r="D34" s="17">
        <v>0</v>
      </c>
      <c r="E34" s="17">
        <v>45513.628318584073</v>
      </c>
      <c r="F34" s="17">
        <v>91027.256637168146</v>
      </c>
      <c r="G34" s="17">
        <v>227568.14159292035</v>
      </c>
      <c r="H34" s="17">
        <v>73146.902654867255</v>
      </c>
      <c r="I34" s="17">
        <v>0</v>
      </c>
      <c r="J34" s="17">
        <v>164631.32743362832</v>
      </c>
      <c r="K34" s="17">
        <v>0</v>
      </c>
      <c r="L34" s="17">
        <v>68270.442477876117</v>
      </c>
      <c r="M34" s="17">
        <v>0</v>
      </c>
      <c r="N34" s="17">
        <v>237321.06194690266</v>
      </c>
      <c r="O34" s="17">
        <v>13349.309734970442</v>
      </c>
      <c r="P34" s="17">
        <v>5348.8672566371679</v>
      </c>
      <c r="Q34" s="17">
        <v>139183.86890970977</v>
      </c>
      <c r="R34" s="17">
        <v>0</v>
      </c>
      <c r="S34" s="17">
        <v>10528.250130640708</v>
      </c>
      <c r="T34" s="17">
        <v>0</v>
      </c>
      <c r="U34" s="17">
        <v>18938.95221238938</v>
      </c>
      <c r="V34" s="17">
        <v>0</v>
      </c>
      <c r="W34" s="17">
        <v>120936.21238938053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113784.07079646018</v>
      </c>
      <c r="H38" s="5">
        <v>177178.05309734514</v>
      </c>
      <c r="I38" s="5">
        <v>182054.51327433629</v>
      </c>
      <c r="J38" s="5">
        <v>60955.75221238938</v>
      </c>
      <c r="K38" s="5">
        <v>60955.75221238938</v>
      </c>
      <c r="L38" s="5">
        <v>0</v>
      </c>
      <c r="M38" s="5">
        <v>0</v>
      </c>
      <c r="N38" s="5">
        <v>0</v>
      </c>
      <c r="O38" s="5">
        <v>0</v>
      </c>
      <c r="P38" s="5">
        <v>0</v>
      </c>
      <c r="Q38" s="5">
        <v>0</v>
      </c>
      <c r="R38" s="5">
        <v>188556.46017699112</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113784.07079646018</v>
      </c>
      <c r="H45" s="17">
        <v>177178.05309734514</v>
      </c>
      <c r="I45" s="17">
        <v>182054.51327433629</v>
      </c>
      <c r="J45" s="17">
        <v>60955.75221238938</v>
      </c>
      <c r="K45" s="17">
        <v>60955.75221238938</v>
      </c>
      <c r="L45" s="17">
        <v>0</v>
      </c>
      <c r="M45" s="17">
        <v>0</v>
      </c>
      <c r="N45" s="17">
        <v>0</v>
      </c>
      <c r="O45" s="17">
        <v>8345.2330251902658</v>
      </c>
      <c r="P45" s="17">
        <v>0</v>
      </c>
      <c r="Q45" s="17">
        <v>0</v>
      </c>
      <c r="R45" s="17">
        <v>188556.46017699112</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19018.809746831263</v>
      </c>
      <c r="G4" s="5">
        <v>0</v>
      </c>
      <c r="H4" s="5">
        <v>21776.696682065853</v>
      </c>
      <c r="I4" s="5">
        <v>0</v>
      </c>
      <c r="J4" s="5">
        <v>27054.244908775396</v>
      </c>
      <c r="K4" s="5">
        <v>30312.457899773413</v>
      </c>
      <c r="L4" s="5">
        <v>0</v>
      </c>
      <c r="M4" s="5">
        <v>42444.50074479972</v>
      </c>
      <c r="N4" s="5">
        <v>52921.773352919401</v>
      </c>
      <c r="O4" s="5">
        <v>32676.128370879</v>
      </c>
      <c r="P4" s="5">
        <v>38356.627569575605</v>
      </c>
      <c r="Q4" s="5">
        <v>0</v>
      </c>
      <c r="R4" s="5">
        <v>49010.873813273996</v>
      </c>
      <c r="S4" s="5">
        <v>0</v>
      </c>
      <c r="T4" s="5">
        <v>54180.079639051495</v>
      </c>
      <c r="U4" s="5">
        <v>90568.711153068187</v>
      </c>
      <c r="V4" s="5">
        <v>24578.0635120632</v>
      </c>
      <c r="W4" s="5">
        <v>48642.457809686406</v>
      </c>
    </row>
    <row r="5" spans="1:23">
      <c r="A5" s="6" t="s">
        <v>145</v>
      </c>
      <c r="B5" s="6" t="s">
        <v>254</v>
      </c>
      <c r="C5" s="5">
        <v>0</v>
      </c>
      <c r="D5" s="5">
        <v>0</v>
      </c>
      <c r="E5" s="5">
        <v>0</v>
      </c>
      <c r="F5" s="5">
        <v>0</v>
      </c>
      <c r="G5" s="5">
        <v>0</v>
      </c>
      <c r="H5" s="5">
        <v>0</v>
      </c>
      <c r="I5" s="5">
        <v>25084.181834838</v>
      </c>
      <c r="J5" s="5">
        <v>0</v>
      </c>
      <c r="K5" s="5">
        <v>0</v>
      </c>
      <c r="L5" s="5">
        <v>0</v>
      </c>
      <c r="M5" s="5">
        <v>0</v>
      </c>
      <c r="N5" s="5">
        <v>0</v>
      </c>
      <c r="O5" s="5">
        <v>0</v>
      </c>
      <c r="P5" s="5">
        <v>0</v>
      </c>
      <c r="Q5" s="5">
        <v>0</v>
      </c>
      <c r="R5" s="5">
        <v>0</v>
      </c>
      <c r="S5" s="5">
        <v>0</v>
      </c>
      <c r="T5" s="5">
        <v>0</v>
      </c>
      <c r="U5" s="5">
        <v>0</v>
      </c>
      <c r="V5" s="5">
        <v>0</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19018.809746831263</v>
      </c>
      <c r="G9" s="17">
        <v>0</v>
      </c>
      <c r="H9" s="17">
        <v>21776.696682065853</v>
      </c>
      <c r="I9" s="17">
        <v>25084.181834838</v>
      </c>
      <c r="J9" s="17">
        <v>27054.244908775396</v>
      </c>
      <c r="K9" s="17">
        <v>30312.457899773413</v>
      </c>
      <c r="L9" s="17">
        <v>0</v>
      </c>
      <c r="M9" s="17">
        <v>42444.50074479972</v>
      </c>
      <c r="N9" s="17">
        <v>52921.773352919401</v>
      </c>
      <c r="O9" s="17">
        <v>32676.128370879</v>
      </c>
      <c r="P9" s="17">
        <v>38356.627569575605</v>
      </c>
      <c r="Q9" s="17">
        <v>0</v>
      </c>
      <c r="R9" s="17">
        <v>49010.873813273996</v>
      </c>
      <c r="S9" s="17">
        <v>0</v>
      </c>
      <c r="T9" s="17">
        <v>54180.079639051495</v>
      </c>
      <c r="U9" s="17">
        <v>90568.711153068187</v>
      </c>
      <c r="V9" s="17">
        <v>24578.0635120632</v>
      </c>
      <c r="W9" s="17">
        <v>48642.457809686406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14326.1508625683</v>
      </c>
      <c r="F4" s="5">
        <v>27134.451397362154</v>
      </c>
      <c r="G4" s="5">
        <v>0</v>
      </c>
      <c r="H4" s="5">
        <v>0</v>
      </c>
      <c r="I4" s="5">
        <v>0</v>
      </c>
      <c r="J4" s="5">
        <v>0</v>
      </c>
      <c r="K4" s="5">
        <v>0</v>
      </c>
      <c r="L4" s="5">
        <v>0</v>
      </c>
      <c r="M4" s="5">
        <v>0</v>
      </c>
      <c r="N4" s="5">
        <v>0</v>
      </c>
      <c r="O4" s="5">
        <v>32676.128370879</v>
      </c>
      <c r="P4" s="5">
        <v>0</v>
      </c>
      <c r="Q4" s="5">
        <v>0</v>
      </c>
      <c r="R4" s="5">
        <v>0</v>
      </c>
      <c r="S4" s="5">
        <v>0</v>
      </c>
      <c r="T4" s="5">
        <v>0</v>
      </c>
      <c r="U4" s="5">
        <v>0</v>
      </c>
      <c r="V4" s="5">
        <v>0</v>
      </c>
      <c r="W4" s="5">
        <v>0</v>
      </c>
    </row>
    <row r="5" spans="1:23">
      <c r="A5" s="6" t="s">
        <v>145</v>
      </c>
      <c r="B5" s="6" t="s">
        <v>254</v>
      </c>
      <c r="C5" s="5">
        <v>0</v>
      </c>
      <c r="D5" s="5">
        <v>0</v>
      </c>
      <c r="E5" s="5">
        <v>0</v>
      </c>
      <c r="F5" s="5">
        <v>577.13478314844406</v>
      </c>
      <c r="G5" s="5">
        <v>0</v>
      </c>
      <c r="H5" s="5">
        <v>0</v>
      </c>
      <c r="I5" s="5">
        <v>0</v>
      </c>
      <c r="J5" s="5">
        <v>5457.5407259645199</v>
      </c>
      <c r="K5" s="5">
        <v>3750.55383990473</v>
      </c>
      <c r="L5" s="5">
        <v>0</v>
      </c>
      <c r="M5" s="5">
        <v>0</v>
      </c>
      <c r="N5" s="5">
        <v>0</v>
      </c>
      <c r="O5" s="5">
        <v>5228.9053759425597</v>
      </c>
      <c r="P5" s="5">
        <v>0</v>
      </c>
      <c r="Q5" s="5">
        <v>0</v>
      </c>
      <c r="R5" s="5">
        <v>0</v>
      </c>
      <c r="S5" s="5">
        <v>0</v>
      </c>
      <c r="T5" s="5">
        <v>0</v>
      </c>
      <c r="U5" s="5">
        <v>0</v>
      </c>
      <c r="V5" s="5">
        <v>0</v>
      </c>
      <c r="W5" s="5">
        <v>0</v>
      </c>
    </row>
    <row r="6" spans="1:23">
      <c r="A6" s="6" t="s">
        <v>146</v>
      </c>
      <c r="B6" s="6" t="s">
        <v>254</v>
      </c>
      <c r="C6" s="5">
        <v>0</v>
      </c>
      <c r="D6" s="5">
        <v>0</v>
      </c>
      <c r="E6" s="5">
        <v>0</v>
      </c>
      <c r="F6" s="5">
        <v>0</v>
      </c>
      <c r="G6" s="5">
        <v>0</v>
      </c>
      <c r="H6" s="5">
        <v>0</v>
      </c>
      <c r="I6" s="5">
        <v>0</v>
      </c>
      <c r="J6" s="5">
        <v>20757.856676471249</v>
      </c>
      <c r="K6" s="5">
        <v>0</v>
      </c>
      <c r="L6" s="5">
        <v>0</v>
      </c>
      <c r="M6" s="5">
        <v>0</v>
      </c>
      <c r="N6" s="5">
        <v>0</v>
      </c>
      <c r="O6" s="5">
        <v>0</v>
      </c>
      <c r="P6" s="5">
        <v>0</v>
      </c>
      <c r="Q6" s="5">
        <v>0</v>
      </c>
      <c r="R6" s="5">
        <v>0</v>
      </c>
      <c r="S6" s="5">
        <v>0</v>
      </c>
      <c r="T6" s="5">
        <v>0</v>
      </c>
      <c r="U6" s="5">
        <v>21876.605453773118</v>
      </c>
      <c r="V6" s="5">
        <v>33541.785444798901</v>
      </c>
      <c r="W6" s="5">
        <v>31792.895979516186</v>
      </c>
    </row>
    <row r="7" spans="1:23">
      <c r="A7" s="6" t="s">
        <v>147</v>
      </c>
      <c r="B7" s="6" t="s">
        <v>254</v>
      </c>
      <c r="C7" s="5">
        <v>0</v>
      </c>
      <c r="D7" s="5">
        <v>0</v>
      </c>
      <c r="E7" s="5">
        <v>0</v>
      </c>
      <c r="F7" s="5">
        <v>0</v>
      </c>
      <c r="G7" s="5">
        <v>0</v>
      </c>
      <c r="H7" s="5">
        <v>0</v>
      </c>
      <c r="I7" s="5">
        <v>0</v>
      </c>
      <c r="J7" s="5">
        <v>6881.7813637139998</v>
      </c>
      <c r="K7" s="5">
        <v>0</v>
      </c>
      <c r="L7" s="5">
        <v>0</v>
      </c>
      <c r="M7" s="5">
        <v>0</v>
      </c>
      <c r="N7" s="5">
        <v>0</v>
      </c>
      <c r="O7" s="5">
        <v>0</v>
      </c>
      <c r="P7" s="5">
        <v>0</v>
      </c>
      <c r="Q7" s="5">
        <v>0</v>
      </c>
      <c r="R7" s="5">
        <v>0</v>
      </c>
      <c r="S7" s="5">
        <v>15800.709155715542</v>
      </c>
      <c r="T7" s="5">
        <v>0</v>
      </c>
      <c r="U7" s="5">
        <v>0</v>
      </c>
      <c r="V7" s="5">
        <v>1965.905972281008</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14326.1508625683</v>
      </c>
      <c r="F9" s="17">
        <v>27711.5861805106</v>
      </c>
      <c r="G9" s="17">
        <v>0</v>
      </c>
      <c r="H9" s="17">
        <v>0</v>
      </c>
      <c r="I9" s="17">
        <v>0</v>
      </c>
      <c r="J9" s="17">
        <v>33097.178766149766</v>
      </c>
      <c r="K9" s="17">
        <v>3750.55383990473</v>
      </c>
      <c r="L9" s="17">
        <v>0</v>
      </c>
      <c r="M9" s="17">
        <v>0</v>
      </c>
      <c r="N9" s="17">
        <v>0</v>
      </c>
      <c r="O9" s="17">
        <v>37905.033746821558</v>
      </c>
      <c r="P9" s="17">
        <v>0</v>
      </c>
      <c r="Q9" s="17">
        <v>0</v>
      </c>
      <c r="R9" s="17">
        <v>0</v>
      </c>
      <c r="S9" s="17">
        <v>15800.709155715542</v>
      </c>
      <c r="T9" s="17">
        <v>0</v>
      </c>
      <c r="U9" s="17">
        <v>21876.605453773118</v>
      </c>
      <c r="V9" s="17">
        <v>35507.691417079906</v>
      </c>
      <c r="W9" s="17">
        <v>31792.895979516186</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27588.239842948162</v>
      </c>
      <c r="M4" s="5">
        <v>110578.91113951412</v>
      </c>
      <c r="N4" s="5">
        <v>127977.86173445408</v>
      </c>
      <c r="O4" s="5">
        <v>152633.25655134604</v>
      </c>
      <c r="P4" s="5">
        <v>152633.25655134604</v>
      </c>
      <c r="Q4" s="5">
        <v>216799.62987102795</v>
      </c>
      <c r="R4" s="5">
        <v>219087.4833894773</v>
      </c>
      <c r="S4" s="5">
        <v>258146.42956771486</v>
      </c>
      <c r="T4" s="5">
        <v>258146.42956765339</v>
      </c>
      <c r="U4" s="5">
        <v>258146.42956766987</v>
      </c>
      <c r="V4" s="5">
        <v>304806.39781071147</v>
      </c>
      <c r="W4" s="5">
        <v>304806.39781071147</v>
      </c>
    </row>
    <row r="5" spans="1:23">
      <c r="A5" s="6" t="s">
        <v>145</v>
      </c>
      <c r="B5" s="6" t="s">
        <v>234</v>
      </c>
      <c r="C5" s="5">
        <v>0</v>
      </c>
      <c r="D5" s="5">
        <v>0</v>
      </c>
      <c r="E5" s="5">
        <v>0</v>
      </c>
      <c r="F5" s="5">
        <v>0</v>
      </c>
      <c r="G5" s="5">
        <v>0</v>
      </c>
      <c r="H5" s="5">
        <v>0</v>
      </c>
      <c r="I5" s="5">
        <v>0</v>
      </c>
      <c r="J5" s="5">
        <v>6630.7665259751684</v>
      </c>
      <c r="K5" s="5">
        <v>6630.7665259751684</v>
      </c>
      <c r="L5" s="5">
        <v>41517.721222677013</v>
      </c>
      <c r="M5" s="5">
        <v>41517.721222675907</v>
      </c>
      <c r="N5" s="5">
        <v>95751.177422164037</v>
      </c>
      <c r="O5" s="5">
        <v>115606.93932633524</v>
      </c>
      <c r="P5" s="5">
        <v>117596.54919860972</v>
      </c>
      <c r="Q5" s="5">
        <v>233924.01414248924</v>
      </c>
      <c r="R5" s="5">
        <v>233924.01414247986</v>
      </c>
      <c r="S5" s="5">
        <v>328868.22914246761</v>
      </c>
      <c r="T5" s="5">
        <v>336908.10880100896</v>
      </c>
      <c r="U5" s="5">
        <v>338420.99446511513</v>
      </c>
      <c r="V5" s="5">
        <v>343905.4895707657</v>
      </c>
      <c r="W5" s="5">
        <v>365906.0328972342</v>
      </c>
    </row>
    <row r="6" spans="1:23">
      <c r="A6" s="6" t="s">
        <v>146</v>
      </c>
      <c r="B6" s="6" t="s">
        <v>234</v>
      </c>
      <c r="C6" s="5">
        <v>0</v>
      </c>
      <c r="D6" s="5">
        <v>0</v>
      </c>
      <c r="E6" s="5">
        <v>0</v>
      </c>
      <c r="F6" s="5">
        <v>0</v>
      </c>
      <c r="G6" s="5">
        <v>0</v>
      </c>
      <c r="H6" s="5">
        <v>0</v>
      </c>
      <c r="I6" s="5">
        <v>4113.2499999990159</v>
      </c>
      <c r="J6" s="5">
        <v>8307.8526492322526</v>
      </c>
      <c r="K6" s="5">
        <v>9982.1152246591428</v>
      </c>
      <c r="L6" s="5">
        <v>10899.36677366862</v>
      </c>
      <c r="M6" s="5">
        <v>10899.366773666023</v>
      </c>
      <c r="N6" s="5">
        <v>28918.57605398996</v>
      </c>
      <c r="O6" s="5">
        <v>45777.341755696318</v>
      </c>
      <c r="P6" s="5">
        <v>45777.341755696318</v>
      </c>
      <c r="Q6" s="5">
        <v>45777.341755701804</v>
      </c>
      <c r="R6" s="5">
        <v>82590.752944305394</v>
      </c>
      <c r="S6" s="5">
        <v>157199.76738872248</v>
      </c>
      <c r="T6" s="5">
        <v>157199.76738872248</v>
      </c>
      <c r="U6" s="5">
        <v>164199.83476402931</v>
      </c>
      <c r="V6" s="5">
        <v>170803.93660422775</v>
      </c>
      <c r="W6" s="5">
        <v>170803.93660422775</v>
      </c>
    </row>
    <row r="7" spans="1:23">
      <c r="A7" s="6" t="s">
        <v>147</v>
      </c>
      <c r="B7" s="6" t="s">
        <v>234</v>
      </c>
      <c r="C7" s="5">
        <v>0</v>
      </c>
      <c r="D7" s="5">
        <v>0</v>
      </c>
      <c r="E7" s="5">
        <v>0</v>
      </c>
      <c r="F7" s="5">
        <v>0</v>
      </c>
      <c r="G7" s="5">
        <v>0</v>
      </c>
      <c r="H7" s="5">
        <v>0</v>
      </c>
      <c r="I7" s="5">
        <v>0</v>
      </c>
      <c r="J7" s="5">
        <v>4.1102000000005091E-7</v>
      </c>
      <c r="K7" s="5">
        <v>4.1102000000005091E-7</v>
      </c>
      <c r="L7" s="5">
        <v>8744.7072432072218</v>
      </c>
      <c r="M7" s="5">
        <v>8744.7072432095629</v>
      </c>
      <c r="N7" s="5">
        <v>8744.7072432072218</v>
      </c>
      <c r="O7" s="5">
        <v>8744.7072432072218</v>
      </c>
      <c r="P7" s="5">
        <v>8744.7072432072218</v>
      </c>
      <c r="Q7" s="5">
        <v>8744.7072432095629</v>
      </c>
      <c r="R7" s="5">
        <v>27629.644116425447</v>
      </c>
      <c r="S7" s="5">
        <v>37364.361903312129</v>
      </c>
      <c r="T7" s="5">
        <v>37364.361903312129</v>
      </c>
      <c r="U7" s="5">
        <v>53414.855219636083</v>
      </c>
      <c r="V7" s="5">
        <v>53414.855219626144</v>
      </c>
      <c r="W7" s="5">
        <v>53414.855219626144</v>
      </c>
    </row>
    <row r="8" spans="1:23">
      <c r="A8" s="6" t="s">
        <v>148</v>
      </c>
      <c r="B8" s="6" t="s">
        <v>234</v>
      </c>
      <c r="C8" s="5">
        <v>0</v>
      </c>
      <c r="D8" s="5">
        <v>0</v>
      </c>
      <c r="E8" s="5">
        <v>0</v>
      </c>
      <c r="F8" s="5">
        <v>0</v>
      </c>
      <c r="G8" s="5">
        <v>0</v>
      </c>
      <c r="H8" s="5">
        <v>778.08795000847499</v>
      </c>
      <c r="I8" s="5">
        <v>5487.3784693318994</v>
      </c>
      <c r="J8" s="5">
        <v>5581.8641203477027</v>
      </c>
      <c r="K8" s="5">
        <v>7753.4829943460863</v>
      </c>
      <c r="L8" s="5">
        <v>9555.2283021550174</v>
      </c>
      <c r="M8" s="5">
        <v>2903.5705844811123</v>
      </c>
      <c r="N8" s="5">
        <v>11463.513916064801</v>
      </c>
      <c r="O8" s="5">
        <v>11463.513916064801</v>
      </c>
      <c r="P8" s="5">
        <v>11463.513916064801</v>
      </c>
      <c r="Q8" s="5">
        <v>16338.946771180306</v>
      </c>
      <c r="R8" s="5">
        <v>17420.640604872355</v>
      </c>
      <c r="S8" s="5">
        <v>21823.456736074862</v>
      </c>
      <c r="T8" s="5">
        <v>21823.456736074862</v>
      </c>
      <c r="U8" s="5">
        <v>21823.456736074349</v>
      </c>
      <c r="V8" s="5">
        <v>21823.456736074862</v>
      </c>
      <c r="W8" s="5">
        <v>21823.456736074862</v>
      </c>
    </row>
    <row r="9" spans="1:23">
      <c r="A9" s="15" t="s">
        <v>77</v>
      </c>
      <c r="B9" s="15" t="s">
        <v>138</v>
      </c>
      <c r="C9" s="17">
        <v>0</v>
      </c>
      <c r="D9" s="17">
        <v>419.47499999996631</v>
      </c>
      <c r="E9" s="17">
        <v>419.47500000005635</v>
      </c>
      <c r="F9" s="17">
        <v>419.47499999996631</v>
      </c>
      <c r="G9" s="17">
        <v>419.47499999996631</v>
      </c>
      <c r="H9" s="17">
        <v>1197.5629500084412</v>
      </c>
      <c r="I9" s="17">
        <v>10020.103469330972</v>
      </c>
      <c r="J9" s="17">
        <v>20939.958295966113</v>
      </c>
      <c r="K9" s="17">
        <v>24785.839745391382</v>
      </c>
      <c r="L9" s="17">
        <v>98305.26338465602</v>
      </c>
      <c r="M9" s="17">
        <v>174644.27696354673</v>
      </c>
      <c r="N9" s="17">
        <v>272855.83636988013</v>
      </c>
      <c r="O9" s="17">
        <v>334225.75879264961</v>
      </c>
      <c r="P9" s="17">
        <v>336215.36866492411</v>
      </c>
      <c r="Q9" s="17">
        <v>521584.6397836089</v>
      </c>
      <c r="R9" s="17">
        <v>580652.53519756033</v>
      </c>
      <c r="S9" s="17">
        <v>803402.24473829195</v>
      </c>
      <c r="T9" s="17">
        <v>811442.12439677189</v>
      </c>
      <c r="U9" s="17">
        <v>836005.57075252477</v>
      </c>
      <c r="V9" s="17">
        <v>894754.1359414059</v>
      </c>
      <c r="W9" s="17">
        <v>916754.67926787445</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95054.154964472109</v>
      </c>
      <c r="R13" s="5">
        <v>95054.154964472109</v>
      </c>
      <c r="S13" s="5">
        <v>95054.154964472109</v>
      </c>
      <c r="T13" s="5">
        <v>95054.154964472109</v>
      </c>
      <c r="U13" s="5">
        <v>95054.154964472109</v>
      </c>
      <c r="V13" s="5">
        <v>95054.154964472109</v>
      </c>
      <c r="W13" s="5">
        <v>95054.154964472109</v>
      </c>
    </row>
    <row r="14" spans="1:23">
      <c r="A14" s="97" t="s">
        <v>138</v>
      </c>
      <c r="B14" s="97"/>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439545.93323854113</v>
      </c>
      <c r="N14" s="17">
        <v>593011.2292307996</v>
      </c>
      <c r="O14" s="17">
        <v>593011.2292307996</v>
      </c>
      <c r="P14" s="17">
        <v>593011.2292307996</v>
      </c>
      <c r="Q14" s="17">
        <v>771147.06925963843</v>
      </c>
      <c r="R14" s="17">
        <v>771147.06925963843</v>
      </c>
      <c r="S14" s="17">
        <v>771147.06925963843</v>
      </c>
      <c r="T14" s="17">
        <v>771147.06925963843</v>
      </c>
      <c r="U14" s="17">
        <v>771147.06925963843</v>
      </c>
      <c r="V14" s="17">
        <v>771147.06925963843</v>
      </c>
      <c r="W14" s="17">
        <v>771147.06925963843</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277724.52124349447</v>
      </c>
      <c r="R17" s="5">
        <v>277724.52124349447</v>
      </c>
      <c r="S17" s="5">
        <v>277724.52124349447</v>
      </c>
      <c r="T17" s="5">
        <v>277724.52124349447</v>
      </c>
      <c r="U17" s="5">
        <v>277724.52124349447</v>
      </c>
      <c r="V17" s="5">
        <v>277724.52124349447</v>
      </c>
      <c r="W17" s="5">
        <v>277724.52124349447</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156382.22502246592</v>
      </c>
      <c r="N19" s="5">
        <v>156382.22502246592</v>
      </c>
      <c r="O19" s="5">
        <v>156382.22502246592</v>
      </c>
      <c r="P19" s="5">
        <v>156382.22502246592</v>
      </c>
      <c r="Q19" s="5">
        <v>203909.30250470198</v>
      </c>
      <c r="R19" s="5">
        <v>203909.30250470198</v>
      </c>
      <c r="S19" s="5">
        <v>203909.30250470198</v>
      </c>
      <c r="T19" s="5">
        <v>203909.30250470198</v>
      </c>
      <c r="U19" s="5">
        <v>203909.30250470198</v>
      </c>
      <c r="V19" s="5">
        <v>203909.30250470198</v>
      </c>
      <c r="W19" s="5">
        <v>203909.30250470198</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66936.990805133988</v>
      </c>
      <c r="N21" s="5">
        <v>66936.990805133988</v>
      </c>
      <c r="O21" s="5">
        <v>66936.990805133988</v>
      </c>
      <c r="P21" s="5">
        <v>66936.990805133988</v>
      </c>
      <c r="Q21" s="5">
        <v>114464.06828737006</v>
      </c>
      <c r="R21" s="5">
        <v>114464.06828737006</v>
      </c>
      <c r="S21" s="5">
        <v>114464.06828737006</v>
      </c>
      <c r="T21" s="5">
        <v>114464.06828737006</v>
      </c>
      <c r="U21" s="5">
        <v>114464.06828737006</v>
      </c>
      <c r="V21" s="5">
        <v>114464.06828737006</v>
      </c>
      <c r="W21" s="5">
        <v>114464.06828737006</v>
      </c>
    </row>
    <row r="22" spans="1:23">
      <c r="A22" s="97" t="s">
        <v>138</v>
      </c>
      <c r="B22" s="97"/>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439545.93323854118</v>
      </c>
      <c r="N22" s="17">
        <v>593011.2292307996</v>
      </c>
      <c r="O22" s="17">
        <v>593011.2292307996</v>
      </c>
      <c r="P22" s="17">
        <v>593011.2292307996</v>
      </c>
      <c r="Q22" s="17">
        <v>771147.06925963855</v>
      </c>
      <c r="R22" s="17">
        <v>771147.06925963855</v>
      </c>
      <c r="S22" s="17">
        <v>771147.06925963855</v>
      </c>
      <c r="T22" s="17">
        <v>771147.06925963855</v>
      </c>
      <c r="U22" s="17">
        <v>771147.06925963855</v>
      </c>
      <c r="V22" s="17">
        <v>771147.06925963855</v>
      </c>
      <c r="W22" s="17">
        <v>771147.06925963855</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F32B9E6-D1EA-4EE2-BD78-F5EA6CC3E4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3574B5-2577-4654-A9F1-7F46E202674E}">
  <ds:schemaRefs>
    <ds:schemaRef ds:uri="http://schemas.microsoft.com/sharepoint/v3/contenttype/forms"/>
  </ds:schemaRefs>
</ds:datastoreItem>
</file>

<file path=customXml/itemProps3.xml><?xml version="1.0" encoding="utf-8"?>
<ds:datastoreItem xmlns:ds="http://schemas.openxmlformats.org/officeDocument/2006/customXml" ds:itemID="{8E3D6818-C5B0-4CE4-ABEA-C8F4D2960B5B}">
  <ds:schemaRefs>
    <ds:schemaRef ds:uri="http://schemas.microsoft.com/office/infopath/2007/PartnerControls"/>
    <ds:schemaRef ds:uri="http://purl.org/dc/elements/1.1/"/>
    <ds:schemaRef ds:uri="http://schemas.microsoft.com/office/2006/metadata/properties"/>
    <ds:schemaRef ds:uri="http://purl.org/dc/terms/"/>
    <ds:schemaRef ds:uri="0846c3b3-81a9-45d6-ba5b-8be618a9c9d5"/>
    <ds:schemaRef ds:uri="http://schemas.microsoft.com/office/2006/documentManagement/types"/>
    <ds:schemaRef ds:uri="2d13b51a-01fc-4fe6-9d22-83de624198c5"/>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2020-07-28T07:35:58Z</dcterms:created>
  <dcterms:modified xsi:type="dcterms:W3CDTF">2020-07-30T01:20:49Z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